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315" windowHeight="82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Sheet1!$A$1:$C$143</definedName>
  </definedNames>
  <calcPr calcId="145621"/>
</workbook>
</file>

<file path=xl/calcChain.xml><?xml version="1.0" encoding="utf-8"?>
<calcChain xmlns="http://schemas.openxmlformats.org/spreadsheetml/2006/main">
  <c r="F3" i="2" l="1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2" i="2"/>
</calcChain>
</file>

<file path=xl/sharedStrings.xml><?xml version="1.0" encoding="utf-8"?>
<sst xmlns="http://schemas.openxmlformats.org/spreadsheetml/2006/main" count="604" uniqueCount="441">
  <si>
    <t>中国科学院东北地理与农业生态研究所</t>
  </si>
  <si>
    <t>中国科学院西安分院</t>
  </si>
  <si>
    <t>中国科学院上海分院</t>
  </si>
  <si>
    <t>中国科学院数学与系统科学研究院</t>
  </si>
  <si>
    <t>中国科学院物理研究所</t>
  </si>
  <si>
    <t>中国科学院武汉物理与数学研究所</t>
  </si>
  <si>
    <t>中国科学院国家天文台</t>
  </si>
  <si>
    <t>中国科学院化学研究所</t>
  </si>
  <si>
    <t>中国科学院生态环境研究中心</t>
  </si>
  <si>
    <t>中国科学院山西煤炭化学研究所</t>
  </si>
  <si>
    <t>中国科学院青海盐湖研究所</t>
  </si>
  <si>
    <t>中国科学院地理科学与资源研究所</t>
  </si>
  <si>
    <t>中国科学院古脊椎动物与古人类研究所</t>
  </si>
  <si>
    <t>中国科学院广州地球化学研究所</t>
  </si>
  <si>
    <t>中国科学院地球化学研究所</t>
  </si>
  <si>
    <t>中国科学院地球环境研究所</t>
  </si>
  <si>
    <t>中国科学院城市环境研究所</t>
  </si>
  <si>
    <t>中国科学院南海海洋研究所</t>
  </si>
  <si>
    <t>中国科学院大气物理研究所</t>
  </si>
  <si>
    <t>中国科学院植物研究所</t>
  </si>
  <si>
    <t>中国科学院武汉植物园</t>
  </si>
  <si>
    <t>中国科学院成都生物研究所</t>
  </si>
  <si>
    <t>中国科学院昆明植物研究所</t>
  </si>
  <si>
    <t>中国科学院西双版纳热带植物园</t>
  </si>
  <si>
    <t>中国科学院动物研究所</t>
  </si>
  <si>
    <t>中国科学院水生生物研究所</t>
  </si>
  <si>
    <t>中国科学院昆明动物研究所</t>
  </si>
  <si>
    <t>中国科学院生物物理研究所</t>
  </si>
  <si>
    <t>中国科学院青岛生物能源与过程研究所</t>
  </si>
  <si>
    <t>中国科学院武汉病毒研究所</t>
  </si>
  <si>
    <t>中国科学院计算技术研究所</t>
  </si>
  <si>
    <t>中国科学院微电子研究所</t>
  </si>
  <si>
    <t>中国科学院电子学研究所</t>
  </si>
  <si>
    <t>中国科学院电工研究所</t>
  </si>
  <si>
    <t>中国科学院工程热物理研究所</t>
  </si>
  <si>
    <t>中国科学院对地观测与数字地球科学中心</t>
  </si>
  <si>
    <t>中国科学院自然科学史研究所</t>
  </si>
  <si>
    <t>中国科学院科技政策与管理科学研究所</t>
  </si>
  <si>
    <t>中国科学院研究生院</t>
  </si>
  <si>
    <t>中国科学院广州分院</t>
  </si>
  <si>
    <t>中国科学院地质与地球物理研究所</t>
  </si>
  <si>
    <t>中国科学院遥感应用研究所</t>
  </si>
  <si>
    <t>中国科学院自动化研究所</t>
  </si>
  <si>
    <t>中国科学院理论物理研究所</t>
  </si>
  <si>
    <t>中国科学院高能物理研究所</t>
  </si>
  <si>
    <t>中国科学院力学研究所</t>
  </si>
  <si>
    <t>中国科学院过程工程研究所</t>
  </si>
  <si>
    <t>中国科学院沈阳应用生态研究所</t>
  </si>
  <si>
    <t>中国科学院心理研究所</t>
  </si>
  <si>
    <t>中国科学院微生物研究所</t>
  </si>
  <si>
    <t>中国科学院软件研究所</t>
  </si>
  <si>
    <t>中国科学院半导体研究所</t>
  </si>
  <si>
    <t>中国科学院空间科学与应用研究中心</t>
  </si>
  <si>
    <t>中国科学院沈阳自动化研究所</t>
  </si>
  <si>
    <t>中国科学院大连化学物理研究所</t>
  </si>
  <si>
    <t>中国科学院海洋研究所</t>
  </si>
  <si>
    <t>中国科学院南京土壤研究所</t>
  </si>
  <si>
    <t>中国科学院成都分院</t>
  </si>
  <si>
    <t>国家授时中心</t>
  </si>
  <si>
    <t>中国科学院计算机网络信息中心</t>
  </si>
  <si>
    <t>中国科学院长春分院</t>
  </si>
  <si>
    <t>中国科学院长春光学精密机械与物理研究所</t>
  </si>
  <si>
    <t>中国科学院测量与地球物理研究所</t>
  </si>
  <si>
    <t>中国科学院上海技术物理研究所</t>
  </si>
  <si>
    <t>中国科学院上海有机化学研究所</t>
  </si>
  <si>
    <t>中国科学院上海硅酸盐研究所</t>
  </si>
  <si>
    <t>中国科学院上海微系统与信息技术研究所</t>
  </si>
  <si>
    <t>中国科学院上海药物研究所</t>
  </si>
  <si>
    <t>中国科学院上海天文台</t>
  </si>
  <si>
    <t>中国科学院上海光学精密机械研究所</t>
  </si>
  <si>
    <t>中国科学院上海生命科学研究院</t>
  </si>
  <si>
    <t>中国科学院昆明分院</t>
  </si>
  <si>
    <t>中国科学院西安光学精密机械研究所</t>
  </si>
  <si>
    <t>中国科学院近代物理研究所</t>
  </si>
  <si>
    <t>中国科学院兰州分院</t>
  </si>
  <si>
    <t>中国科学院兰州化学物理研究所</t>
  </si>
  <si>
    <t>中国科学院寒区旱区环境与工程研究所</t>
  </si>
  <si>
    <t>中国科学院西北高原生物研究所</t>
  </si>
  <si>
    <t>中国科学院武汉分院</t>
  </si>
  <si>
    <t>中国科学院武汉岩土力学研究所</t>
  </si>
  <si>
    <t>中国科学院光电技术研究所</t>
  </si>
  <si>
    <t>中国科学院广州能源研究所</t>
  </si>
  <si>
    <t>中国科学院华南植物园</t>
  </si>
  <si>
    <t>中国科学院新疆分院</t>
  </si>
  <si>
    <t>中国科学院新疆生态与地理研究所</t>
  </si>
  <si>
    <t>中国科学院金属研究所</t>
  </si>
  <si>
    <t>中国科学院声学研究所</t>
  </si>
  <si>
    <t>中国科学院南京分院</t>
  </si>
  <si>
    <t>中国科学院紫金山天文台</t>
  </si>
  <si>
    <t>中国科学院南京地质古生物研究所</t>
  </si>
  <si>
    <t>中国科学院南京地理与湖泊研究所</t>
  </si>
  <si>
    <t>中国科学技术大学</t>
  </si>
  <si>
    <t>中国科学院福建物质结构研究所</t>
  </si>
  <si>
    <t>中国科学院长春应用化学研究所</t>
  </si>
  <si>
    <t>中国科学院理化技术研究所</t>
  </si>
  <si>
    <t>中国科学院青藏高原研究所</t>
  </si>
  <si>
    <t>中国科学院光电研究院</t>
  </si>
  <si>
    <t>中国科学院北京基因组研究所</t>
  </si>
  <si>
    <t>中国科学院国家纳米科学中心</t>
  </si>
  <si>
    <t>中国科学院合肥物质科学研究院</t>
  </si>
  <si>
    <t>中国科学院亚热带农业生态研究所</t>
  </si>
  <si>
    <t>中国科学院宁波材料技术与工程研究所</t>
  </si>
  <si>
    <t>中国科学院广州生物医药与健康研究院</t>
  </si>
  <si>
    <t>中国科学院深圳先进技术研究院</t>
  </si>
  <si>
    <t>中国科学院苏州纳米技术与纳米仿生研究所</t>
  </si>
  <si>
    <t>中国科学院新疆理化技术研究所</t>
  </si>
  <si>
    <t>中国科学院沈阳分院</t>
  </si>
  <si>
    <t>东北地理与农业生态研究所</t>
  </si>
  <si>
    <t>西安分院</t>
  </si>
  <si>
    <t>上海分院</t>
  </si>
  <si>
    <t>数学与系统科学研究院</t>
  </si>
  <si>
    <t>物理研究所</t>
  </si>
  <si>
    <t>武汉物理与数学研究所</t>
  </si>
  <si>
    <t>国家天文台</t>
  </si>
  <si>
    <t>化学研究所</t>
  </si>
  <si>
    <t>生态环境研究中心</t>
  </si>
  <si>
    <t>山西煤炭化学研究所</t>
  </si>
  <si>
    <t>青海盐湖研究所</t>
  </si>
  <si>
    <t>地理科学与资源研究所</t>
  </si>
  <si>
    <t>古脊椎动物与古人类研究所</t>
  </si>
  <si>
    <t>广州地球化学研究所</t>
  </si>
  <si>
    <t>地球化学研究所</t>
  </si>
  <si>
    <t>地球环境研究所</t>
  </si>
  <si>
    <t>城市环境研究所</t>
  </si>
  <si>
    <t>南海海洋研究所</t>
  </si>
  <si>
    <t>大气物理研究所</t>
  </si>
  <si>
    <t>植物研究所</t>
  </si>
  <si>
    <t>武汉植物园</t>
  </si>
  <si>
    <t>成都生物研究所</t>
  </si>
  <si>
    <t>昆明植物研究所</t>
  </si>
  <si>
    <t>西双版纳热带植物园</t>
  </si>
  <si>
    <t>动物研究所</t>
  </si>
  <si>
    <t>水生生物研究所</t>
  </si>
  <si>
    <t>昆明动物研究所</t>
  </si>
  <si>
    <t>生物物理研究所</t>
  </si>
  <si>
    <t>青岛生物能源与过程研究所</t>
  </si>
  <si>
    <t>武汉病毒研究所</t>
  </si>
  <si>
    <t>遗传与发育生物学研究所</t>
  </si>
  <si>
    <t>计算技术研究所</t>
  </si>
  <si>
    <t>微电子研究所</t>
  </si>
  <si>
    <t>电子学研究所</t>
  </si>
  <si>
    <t>电工研究所</t>
  </si>
  <si>
    <t>工程热物理研究所</t>
  </si>
  <si>
    <t>对地观测与数字地球科学中心</t>
  </si>
  <si>
    <t>自然科学史研究所</t>
  </si>
  <si>
    <t>科技政策与管理科学研究所</t>
  </si>
  <si>
    <t>广州分院</t>
  </si>
  <si>
    <t>地质与地球物理研究所</t>
  </si>
  <si>
    <t>遥感应用研究所</t>
  </si>
  <si>
    <t>自动化研究所</t>
  </si>
  <si>
    <t>理论物理研究所</t>
  </si>
  <si>
    <t>高能物理研究所</t>
  </si>
  <si>
    <t>力学研究所</t>
  </si>
  <si>
    <t>过程工程研究所</t>
  </si>
  <si>
    <t>沈阳应用生态研究所</t>
  </si>
  <si>
    <t>心理研究所</t>
  </si>
  <si>
    <t>微生物研究所</t>
  </si>
  <si>
    <t>软件研究所</t>
  </si>
  <si>
    <t>半导体研究所</t>
  </si>
  <si>
    <t>空间科学与应用研究中心</t>
  </si>
  <si>
    <t>沈阳自动化研究所</t>
  </si>
  <si>
    <t>大连化学物理研究所</t>
  </si>
  <si>
    <t>海洋研究所</t>
  </si>
  <si>
    <t>南京土壤研究所</t>
  </si>
  <si>
    <t>成都分院</t>
  </si>
  <si>
    <t>计算机网络信息中心</t>
  </si>
  <si>
    <t>长春分院</t>
  </si>
  <si>
    <t>长春光学精密机械与物理研究所</t>
  </si>
  <si>
    <t>测量与地球物理研究所</t>
  </si>
  <si>
    <t>上海技术物理研究所</t>
  </si>
  <si>
    <t>上海有机化学研究所</t>
  </si>
  <si>
    <t>上海硅酸盐研究所</t>
  </si>
  <si>
    <t>上海微系统与信息技术研究所</t>
  </si>
  <si>
    <t>上海药物研究所</t>
  </si>
  <si>
    <t>上海天文台</t>
  </si>
  <si>
    <t>上海光学精密机械研究所</t>
  </si>
  <si>
    <t>上海生命科学研究院</t>
  </si>
  <si>
    <t>昆明分院</t>
  </si>
  <si>
    <t>西安光学精密机械研究所</t>
  </si>
  <si>
    <t>近代物理研究所</t>
  </si>
  <si>
    <t>兰州分院</t>
  </si>
  <si>
    <t>兰州化学物理研究所</t>
  </si>
  <si>
    <t>寒区旱区环境与工程研究所</t>
  </si>
  <si>
    <t>西北高原生物研究所</t>
  </si>
  <si>
    <t>武汉分院</t>
  </si>
  <si>
    <t>武汉岩土力学研究所</t>
  </si>
  <si>
    <t>光电技术研究所</t>
  </si>
  <si>
    <t>广州能源研究所</t>
  </si>
  <si>
    <t>华南植物园</t>
  </si>
  <si>
    <t>新疆分院</t>
  </si>
  <si>
    <t>新疆生态与地理研究所</t>
  </si>
  <si>
    <t>金属研究所</t>
  </si>
  <si>
    <t>声学研究所</t>
  </si>
  <si>
    <t>南京分院</t>
  </si>
  <si>
    <t>紫金山天文台</t>
  </si>
  <si>
    <t>南京地质古生物研究所</t>
  </si>
  <si>
    <t>南京地理与湖泊研究所</t>
  </si>
  <si>
    <t>福建物质结构研究所</t>
  </si>
  <si>
    <t>长春应用化学研究所</t>
  </si>
  <si>
    <t>理化技术研究所</t>
  </si>
  <si>
    <t>青藏高原研究所</t>
  </si>
  <si>
    <t>光电研究院</t>
  </si>
  <si>
    <t>北京基因组研究所</t>
  </si>
  <si>
    <t>国家纳米科学中心</t>
  </si>
  <si>
    <t>合肥物质科学研究院</t>
  </si>
  <si>
    <t>亚热带农业生态研究所</t>
  </si>
  <si>
    <t>宁波材料技术与工程研究所</t>
  </si>
  <si>
    <t>广州生物医药与健康研究院</t>
  </si>
  <si>
    <t>深圳先进技术研究院</t>
  </si>
  <si>
    <t>苏州纳米技术与纳米仿生研究所</t>
  </si>
  <si>
    <t>新疆理化技术研究所</t>
  </si>
  <si>
    <t>沈阳分院</t>
  </si>
  <si>
    <t>代码</t>
  </si>
  <si>
    <t>研究所名称</t>
  </si>
  <si>
    <t>所属分院</t>
  </si>
  <si>
    <t>北京</t>
  </si>
  <si>
    <t>武汉</t>
  </si>
  <si>
    <t>兰州</t>
  </si>
  <si>
    <t>上海</t>
  </si>
  <si>
    <t>南京</t>
  </si>
  <si>
    <t>西安</t>
  </si>
  <si>
    <t>114A11</t>
  </si>
  <si>
    <t>114A65</t>
  </si>
  <si>
    <t>乌鲁木齐天文站</t>
  </si>
  <si>
    <t>114A53</t>
  </si>
  <si>
    <t>云南天文台</t>
  </si>
  <si>
    <t>114A22</t>
  </si>
  <si>
    <t>长春人造卫星观测站</t>
  </si>
  <si>
    <t>114A32</t>
  </si>
  <si>
    <t>国家天文台南京天文光学技术研究院</t>
  </si>
  <si>
    <t>合肥</t>
  </si>
  <si>
    <t>沈阳</t>
  </si>
  <si>
    <t>长春</t>
  </si>
  <si>
    <t>121B62</t>
  </si>
  <si>
    <t>121D11</t>
  </si>
  <si>
    <r>
      <t>121</t>
    </r>
    <r>
      <rPr>
        <sz val="9"/>
        <color indexed="8"/>
        <rFont val="宋体"/>
        <family val="3"/>
        <charset val="134"/>
      </rPr>
      <t>E</t>
    </r>
  </si>
  <si>
    <t>东北地理与农业生态研究所农业技术中心</t>
  </si>
  <si>
    <t>成都山地灾害与环境研究所</t>
  </si>
  <si>
    <t>成都</t>
  </si>
  <si>
    <t>新疆</t>
  </si>
  <si>
    <t>131A11</t>
  </si>
  <si>
    <t>131B62</t>
  </si>
  <si>
    <t>131C11</t>
  </si>
  <si>
    <t>广州</t>
  </si>
  <si>
    <t>昆明</t>
  </si>
  <si>
    <t>兰州地质研究所</t>
  </si>
  <si>
    <t>132A11</t>
  </si>
  <si>
    <t>132B61</t>
  </si>
  <si>
    <t>132C35</t>
  </si>
  <si>
    <t>烟台海岸带可持续发展研究所</t>
  </si>
  <si>
    <t>151C53</t>
  </si>
  <si>
    <t>上海巴斯德研究所</t>
  </si>
  <si>
    <t>153B42</t>
  </si>
  <si>
    <t>153D31</t>
  </si>
  <si>
    <t>153E</t>
  </si>
  <si>
    <r>
      <t>153</t>
    </r>
    <r>
      <rPr>
        <sz val="9"/>
        <color indexed="8"/>
        <rFont val="宋体"/>
        <family val="3"/>
        <charset val="134"/>
      </rPr>
      <t>E</t>
    </r>
  </si>
  <si>
    <t>石家庄农业资源中心</t>
  </si>
  <si>
    <t>153F11</t>
  </si>
  <si>
    <t>1A1111</t>
  </si>
  <si>
    <t>1A1365</t>
  </si>
  <si>
    <t>国家科学图书馆（筹）</t>
  </si>
  <si>
    <t>国家科学图书馆武汉分馆（筹）</t>
  </si>
  <si>
    <t>国家科学图书馆成都分馆（筹）</t>
  </si>
  <si>
    <t>国家科学图书馆兰州分馆（筹）</t>
  </si>
  <si>
    <t>中国科学院机关</t>
  </si>
  <si>
    <t>321A61</t>
  </si>
  <si>
    <t>321B62</t>
  </si>
  <si>
    <t>321C65</t>
  </si>
  <si>
    <t>153G11</t>
  </si>
  <si>
    <t>北京生命科学院（筹）</t>
  </si>
  <si>
    <t>苏州生物医学工程技术研究所（筹）</t>
  </si>
  <si>
    <t>天津工业生物研究所（筹）</t>
  </si>
  <si>
    <t>中国科学院成都山地灾害与环境研究所</t>
  </si>
  <si>
    <t>中国科学院上海巴斯德研究所</t>
  </si>
  <si>
    <t>中国科学院北京生命科学院（筹）</t>
  </si>
  <si>
    <t>中国科学院苏州生物医学工程技术研究所（筹）</t>
  </si>
  <si>
    <t>中国科学院天津工业生物研究所（筹）</t>
  </si>
  <si>
    <t>国家授时中心</t>
    <phoneticPr fontId="4" type="noConversion"/>
  </si>
  <si>
    <t>科学时报社</t>
    <phoneticPr fontId="4" type="noConversion"/>
  </si>
  <si>
    <t>乌鲁木齐天文站</t>
    <phoneticPr fontId="4" type="noConversion"/>
  </si>
  <si>
    <t>云南天文台</t>
    <phoneticPr fontId="4" type="noConversion"/>
  </si>
  <si>
    <t>中国科学院长春人造卫星观测站</t>
    <phoneticPr fontId="4" type="noConversion"/>
  </si>
  <si>
    <t>中国科学院东北地理与农业生态研究所农业技术中心</t>
    <phoneticPr fontId="4" type="noConversion"/>
  </si>
  <si>
    <t>国家科学图书馆（筹）</t>
    <phoneticPr fontId="4" type="noConversion"/>
  </si>
  <si>
    <t>国家科学图书馆武汉分馆（筹）</t>
    <phoneticPr fontId="4" type="noConversion"/>
  </si>
  <si>
    <t>国家科学图书馆成都分馆（筹）</t>
    <phoneticPr fontId="4" type="noConversion"/>
  </si>
  <si>
    <t>国家科学图书馆兰州分馆（筹）</t>
    <phoneticPr fontId="4" type="noConversion"/>
  </si>
  <si>
    <t>国家天文台南京天文光学技术研究院</t>
    <phoneticPr fontId="4" type="noConversion"/>
  </si>
  <si>
    <t>中国科学院兰州地质研究所</t>
    <phoneticPr fontId="4" type="noConversion"/>
  </si>
  <si>
    <t>中国科学院</t>
    <phoneticPr fontId="4" type="noConversion"/>
  </si>
  <si>
    <t>377000000000000000000</t>
    <phoneticPr fontId="4" type="noConversion"/>
  </si>
  <si>
    <t>377001000000000000000</t>
  </si>
  <si>
    <t>377002000000000000000</t>
  </si>
  <si>
    <t>377003000000000000000</t>
  </si>
  <si>
    <t>377006000000000000000</t>
  </si>
  <si>
    <t>377007000000000000000</t>
  </si>
  <si>
    <t>377008000000000000000</t>
  </si>
  <si>
    <t>377009000000000000000</t>
  </si>
  <si>
    <t>377010000000000000000</t>
  </si>
  <si>
    <t>377011000000000000000</t>
  </si>
  <si>
    <t>377012000000000000000</t>
  </si>
  <si>
    <t>377013000000000000000</t>
  </si>
  <si>
    <t>377014000000000000000</t>
  </si>
  <si>
    <t>377015000000000000000</t>
  </si>
  <si>
    <t>377016000000000000000</t>
  </si>
  <si>
    <t>377017000000000000000</t>
  </si>
  <si>
    <t>377018000000000000000</t>
  </si>
  <si>
    <t>377019000000000000000</t>
  </si>
  <si>
    <t>377020000000000000000</t>
  </si>
  <si>
    <t>377021000000000000000</t>
  </si>
  <si>
    <t>377022000000000000000</t>
  </si>
  <si>
    <t>377023000000000000000</t>
  </si>
  <si>
    <t>377024000000000000000</t>
  </si>
  <si>
    <t>377025000000000000000</t>
  </si>
  <si>
    <t>377026000000000000000</t>
  </si>
  <si>
    <t>377027000000000000000</t>
  </si>
  <si>
    <t>377028000000000000000</t>
  </si>
  <si>
    <t>377029000000000000000</t>
  </si>
  <si>
    <t>377030000000000000000</t>
  </si>
  <si>
    <t>377031000000000000000</t>
  </si>
  <si>
    <t>377032000000000000000</t>
  </si>
  <si>
    <t>377033000000000000000</t>
  </si>
  <si>
    <t>377034000000000000000</t>
  </si>
  <si>
    <t>377035000000000000000</t>
  </si>
  <si>
    <t>377036000000000000000</t>
  </si>
  <si>
    <t>377037000000000000000</t>
  </si>
  <si>
    <t>377039000000000000000</t>
  </si>
  <si>
    <t>377040000000000000000</t>
  </si>
  <si>
    <t>377041000000000000000</t>
  </si>
  <si>
    <t>377042000000000000000</t>
  </si>
  <si>
    <t>377043000000000000000</t>
  </si>
  <si>
    <t>377044000000000000000</t>
  </si>
  <si>
    <t>377045000000000000000</t>
  </si>
  <si>
    <t>377046000000000000000</t>
  </si>
  <si>
    <t>377047000000000000000</t>
  </si>
  <si>
    <t>377048000000000000000</t>
  </si>
  <si>
    <t>377049000000000000000</t>
  </si>
  <si>
    <t>377050000000000000000</t>
  </si>
  <si>
    <t>377051000000000000000</t>
  </si>
  <si>
    <t>377052000000000000000</t>
  </si>
  <si>
    <t>377053000000000000000</t>
  </si>
  <si>
    <t>377054000000000000000</t>
  </si>
  <si>
    <t>377055000000000000000</t>
  </si>
  <si>
    <t>377056000000000000000</t>
  </si>
  <si>
    <t>377057000000000000000</t>
  </si>
  <si>
    <t>377058000000000000000</t>
  </si>
  <si>
    <t>377059000000000000000</t>
  </si>
  <si>
    <t>377060000000000000000</t>
  </si>
  <si>
    <t>377061000000000000000</t>
  </si>
  <si>
    <t>377062000000000000000</t>
  </si>
  <si>
    <t>377063000000000000000</t>
  </si>
  <si>
    <t>377064000000000000000</t>
  </si>
  <si>
    <t>377065000000000000000</t>
  </si>
  <si>
    <t>377066000000000000000</t>
  </si>
  <si>
    <t>377067000000000000000</t>
  </si>
  <si>
    <t>377068000000000000000</t>
  </si>
  <si>
    <t>377069000000000000000</t>
  </si>
  <si>
    <t>377070000000000000000</t>
  </si>
  <si>
    <t>377071000000000000000</t>
  </si>
  <si>
    <t>377072000000000000000</t>
  </si>
  <si>
    <t>377073000000000000000</t>
  </si>
  <si>
    <t>377074000000000000000</t>
  </si>
  <si>
    <t>377075000000000000000</t>
  </si>
  <si>
    <t>377076000000000000000</t>
  </si>
  <si>
    <t>377077000000000000000</t>
  </si>
  <si>
    <t>377078000000000000000</t>
  </si>
  <si>
    <t>377079000000000000000</t>
  </si>
  <si>
    <t>377080000000000000000</t>
  </si>
  <si>
    <t>377081000000000000000</t>
  </si>
  <si>
    <t>377082000000000000000</t>
  </si>
  <si>
    <t>377083000000000000000</t>
  </si>
  <si>
    <t>377084000000000000000</t>
  </si>
  <si>
    <t>377085000000000000000</t>
  </si>
  <si>
    <t>377086000000000000000</t>
  </si>
  <si>
    <t>377087000000000000000</t>
  </si>
  <si>
    <t>377088000000000000000</t>
  </si>
  <si>
    <t>377089000000000000000</t>
  </si>
  <si>
    <t>377090000000000000000</t>
  </si>
  <si>
    <t>377091000000000000000</t>
  </si>
  <si>
    <t>377092000000000000000</t>
  </si>
  <si>
    <t>377093000000000000000</t>
  </si>
  <si>
    <t>377094000000000000000</t>
  </si>
  <si>
    <t>377095000000000000000</t>
  </si>
  <si>
    <t>377096000000000000000</t>
  </si>
  <si>
    <t>377097000000000000000</t>
  </si>
  <si>
    <t>377098000000000000000</t>
  </si>
  <si>
    <t>377099000000000000000</t>
  </si>
  <si>
    <t>377100000000000000000</t>
  </si>
  <si>
    <t>377101000000000000000</t>
  </si>
  <si>
    <t>377102000000000000000</t>
  </si>
  <si>
    <t>377103000000000000000</t>
  </si>
  <si>
    <t>377104000000000000000</t>
  </si>
  <si>
    <t>377105000000000000000</t>
  </si>
  <si>
    <t>377106000000000000000</t>
  </si>
  <si>
    <t>377107000000000000000</t>
  </si>
  <si>
    <t>377108000000000000000</t>
  </si>
  <si>
    <t>377109000000000000000</t>
  </si>
  <si>
    <t>377110000000000000000</t>
  </si>
  <si>
    <t>377111000000000000000</t>
  </si>
  <si>
    <t>377112000000000000000</t>
  </si>
  <si>
    <t>377113000000000000000</t>
  </si>
  <si>
    <t>377114000000000000000</t>
  </si>
  <si>
    <t>377115000000000000000</t>
  </si>
  <si>
    <t>377116000000000000000</t>
  </si>
  <si>
    <t>377117000000000000000</t>
  </si>
  <si>
    <t>377119000000000000000</t>
  </si>
  <si>
    <t>377120000000000000000</t>
  </si>
  <si>
    <t>377121000000000000000</t>
  </si>
  <si>
    <t>单位名称</t>
    <phoneticPr fontId="4" type="noConversion"/>
  </si>
  <si>
    <t>单位编码</t>
    <phoneticPr fontId="4" type="noConversion"/>
  </si>
  <si>
    <t>21位码</t>
    <phoneticPr fontId="4" type="noConversion"/>
  </si>
  <si>
    <t>中国科学院成都文献情报中心</t>
    <phoneticPr fontId="4" type="noConversion"/>
  </si>
  <si>
    <t>中国科学院行政管理局</t>
    <phoneticPr fontId="4" type="noConversion"/>
  </si>
  <si>
    <t>中国科学院庐山疗养院</t>
    <phoneticPr fontId="4" type="noConversion"/>
  </si>
  <si>
    <t>中国科学院青岛疗养院</t>
    <phoneticPr fontId="4" type="noConversion"/>
  </si>
  <si>
    <t>中国科学院上海应用物理研究所</t>
    <phoneticPr fontId="4" type="noConversion"/>
  </si>
  <si>
    <t>中国科学院文献情报中心</t>
    <phoneticPr fontId="4" type="noConversion"/>
  </si>
  <si>
    <t>中国科学院武汉文献情报中心</t>
    <phoneticPr fontId="4" type="noConversion"/>
  </si>
  <si>
    <t>中国科学院遗传与发育生物学研究所</t>
    <phoneticPr fontId="4" type="noConversion"/>
  </si>
  <si>
    <t>153E11</t>
    <phoneticPr fontId="4" type="noConversion"/>
  </si>
  <si>
    <t>中国科学院石家庄农业资源中心</t>
    <phoneticPr fontId="4" type="noConversion"/>
  </si>
  <si>
    <t>中国科学院机关</t>
    <phoneticPr fontId="4" type="noConversion"/>
  </si>
  <si>
    <t>153E13</t>
  </si>
  <si>
    <t>全国科学技术名词审定委员会事务中心</t>
    <phoneticPr fontId="4" type="noConversion"/>
  </si>
  <si>
    <t>中国科学院研究生院</t>
    <phoneticPr fontId="4" type="noConversion"/>
  </si>
  <si>
    <t>中国科学技术大学</t>
    <phoneticPr fontId="4" type="noConversion"/>
  </si>
  <si>
    <t>中国科学院烟台海岸带可持续发展研究所</t>
    <phoneticPr fontId="4" type="noConversion"/>
  </si>
  <si>
    <t>121E32</t>
    <phoneticPr fontId="4" type="noConversion"/>
  </si>
  <si>
    <t>信息工程研究所</t>
  </si>
  <si>
    <t>北京综合研究中心</t>
  </si>
  <si>
    <t>三亚深海科学与工程研究所</t>
  </si>
  <si>
    <t>空间应用工程与技术中心</t>
  </si>
  <si>
    <t>重庆绿色智能技术研究院</t>
  </si>
  <si>
    <t>上海高等研究院</t>
    <phoneticPr fontId="4" type="noConversion"/>
  </si>
  <si>
    <t>171411</t>
  </si>
  <si>
    <t>181950</t>
  </si>
  <si>
    <t>183511</t>
  </si>
  <si>
    <t>183446</t>
  </si>
  <si>
    <t>113511</t>
  </si>
  <si>
    <t>184131</t>
    <phoneticPr fontId="4" type="noConversion"/>
  </si>
  <si>
    <t>377038000000000000000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</si>
</sst>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9" x14ac:knownFonts="1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</font>
    <font>
      <sz val="9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3" fillId="0" borderId="0">
      <alignment vertical="center"/>
    </xf>
  </cellStyleXfs>
  <cellXfs count="24">
    <xf numFmtId="0" fontId="0" fillId="0" borderId="0" xfId="0">
      <alignment vertical="center"/>
    </xf>
    <xf numFmtId="0" fontId="0" fillId="2" borderId="0" xfId="0" applyFill="1">
      <alignment vertical="center"/>
    </xf>
    <xf numFmtId="0" fontId="6" fillId="0" borderId="1" xfId="2" applyFont="1" applyBorder="1">
      <alignment vertical="center"/>
    </xf>
    <xf numFmtId="0" fontId="6" fillId="0" borderId="2" xfId="2" applyFont="1" applyBorder="1" applyAlignment="1">
      <alignment horizontal="center" vertical="center"/>
    </xf>
    <xf numFmtId="0" fontId="6" fillId="0" borderId="3" xfId="2" applyFont="1" applyBorder="1">
      <alignment vertical="center"/>
    </xf>
    <xf numFmtId="0" fontId="6" fillId="0" borderId="2" xfId="2" applyFont="1" applyBorder="1" applyAlignment="1">
      <alignment horizontal="center"/>
    </xf>
    <xf numFmtId="0" fontId="6" fillId="0" borderId="3" xfId="2" applyFont="1" applyBorder="1" applyAlignment="1"/>
    <xf numFmtId="0" fontId="6" fillId="0" borderId="4" xfId="2" applyNumberFormat="1" applyFont="1" applyBorder="1">
      <alignment vertical="center"/>
    </xf>
    <xf numFmtId="0" fontId="6" fillId="0" borderId="2" xfId="2" applyNumberFormat="1" applyFont="1" applyBorder="1" applyAlignment="1">
      <alignment horizontal="center" vertical="center" wrapText="1"/>
    </xf>
    <xf numFmtId="0" fontId="6" fillId="0" borderId="2" xfId="2" applyNumberFormat="1" applyFont="1" applyBorder="1" applyAlignment="1">
      <alignment horizontal="center"/>
    </xf>
    <xf numFmtId="0" fontId="6" fillId="0" borderId="2" xfId="2" applyNumberFormat="1" applyFont="1" applyBorder="1" applyAlignment="1">
      <alignment horizontal="center" vertical="center"/>
    </xf>
    <xf numFmtId="0" fontId="6" fillId="2" borderId="3" xfId="2" applyFont="1" applyFill="1" applyBorder="1">
      <alignment vertical="center"/>
    </xf>
    <xf numFmtId="0" fontId="6" fillId="2" borderId="3" xfId="2" applyFont="1" applyFill="1" applyBorder="1" applyAlignment="1"/>
    <xf numFmtId="49" fontId="6" fillId="0" borderId="2" xfId="2" applyNumberFormat="1" applyFont="1" applyBorder="1" applyAlignment="1">
      <alignment horizontal="center"/>
    </xf>
    <xf numFmtId="0" fontId="2" fillId="0" borderId="0" xfId="1" applyNumberFormat="1" applyFont="1" applyFill="1" applyBorder="1" applyAlignment="1" applyProtection="1">
      <alignment horizontal="left" vertical="center"/>
    </xf>
    <xf numFmtId="0" fontId="7" fillId="0" borderId="0" xfId="1" applyNumberFormat="1" applyFont="1" applyFill="1" applyBorder="1" applyAlignment="1" applyProtection="1">
      <alignment horizontal="left" vertical="center"/>
    </xf>
    <xf numFmtId="176" fontId="0" fillId="0" borderId="0" xfId="0" applyNumberForma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49" fontId="0" fillId="0" borderId="0" xfId="0" applyNumberFormat="1" applyFill="1" applyBorder="1" applyAlignment="1">
      <alignment horizontal="left" vertical="center"/>
    </xf>
    <xf numFmtId="0" fontId="6" fillId="0" borderId="0" xfId="2" applyFont="1" applyFill="1" applyBorder="1" applyAlignment="1">
      <alignment horizontal="left" vertical="center"/>
    </xf>
    <xf numFmtId="0" fontId="6" fillId="0" borderId="0" xfId="2" applyFont="1" applyFill="1" applyBorder="1" applyAlignment="1">
      <alignment horizontal="left"/>
    </xf>
    <xf numFmtId="49" fontId="8" fillId="0" borderId="0" xfId="2" applyNumberFormat="1" applyFont="1" applyFill="1" applyBorder="1" applyAlignment="1">
      <alignment horizontal="left"/>
    </xf>
    <xf numFmtId="0" fontId="0" fillId="0" borderId="0" xfId="0" applyFill="1" applyBorder="1">
      <alignment vertical="center"/>
    </xf>
    <xf numFmtId="0" fontId="0" fillId="0" borderId="0" xfId="0" quotePrefix="1" applyFill="1" applyBorder="1" applyAlignment="1">
      <alignment horizontal="left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3"/>
  <sheetViews>
    <sheetView tabSelected="1" workbookViewId="0"/>
  </sheetViews>
  <sheetFormatPr defaultRowHeight="13.5" x14ac:dyDescent="0.15"/>
  <cols>
    <col min="1" max="1" width="39.5" style="17" customWidth="1"/>
    <col min="2" max="2" width="17.125" style="18" customWidth="1"/>
    <col min="3" max="3" width="39.125" style="17" customWidth="1"/>
    <col min="4" max="4" width="35.125" style="22" customWidth="1"/>
    <col min="5" max="16384" width="9" style="22"/>
  </cols>
  <sheetData>
    <row r="1" spans="1:3" x14ac:dyDescent="0.15">
      <c r="A1" s="17" t="s">
        <v>408</v>
      </c>
      <c r="B1" s="18" t="s">
        <v>409</v>
      </c>
      <c r="C1" s="17" t="s">
        <v>410</v>
      </c>
    </row>
    <row r="2" spans="1:3" x14ac:dyDescent="0.15">
      <c r="A2" s="17" t="s">
        <v>289</v>
      </c>
      <c r="B2" s="17"/>
      <c r="C2" s="18" t="s">
        <v>290</v>
      </c>
    </row>
    <row r="3" spans="1:3" x14ac:dyDescent="0.15">
      <c r="A3" s="14" t="s">
        <v>0</v>
      </c>
      <c r="B3" s="17">
        <v>131322</v>
      </c>
      <c r="C3" s="17" t="s">
        <v>291</v>
      </c>
    </row>
    <row r="4" spans="1:3" x14ac:dyDescent="0.15">
      <c r="A4" s="14" t="s">
        <v>277</v>
      </c>
      <c r="B4" s="17">
        <v>114661</v>
      </c>
      <c r="C4" s="17" t="s">
        <v>292</v>
      </c>
    </row>
    <row r="5" spans="1:3" x14ac:dyDescent="0.15">
      <c r="A5" s="14" t="s">
        <v>278</v>
      </c>
      <c r="B5" s="18">
        <v>222111</v>
      </c>
      <c r="C5" s="17" t="s">
        <v>293</v>
      </c>
    </row>
    <row r="6" spans="1:3" x14ac:dyDescent="0.15">
      <c r="A6" s="14" t="s">
        <v>423</v>
      </c>
      <c r="C6" s="16">
        <v>3.77092001E+20</v>
      </c>
    </row>
    <row r="7" spans="1:3" x14ac:dyDescent="0.15">
      <c r="A7" s="14" t="s">
        <v>425</v>
      </c>
      <c r="B7" s="17">
        <v>211134</v>
      </c>
      <c r="C7" s="16">
        <v>3.7700499999999997E+20</v>
      </c>
    </row>
    <row r="8" spans="1:3" x14ac:dyDescent="0.15">
      <c r="A8" s="14" t="s">
        <v>51</v>
      </c>
      <c r="B8" s="17">
        <v>172111</v>
      </c>
      <c r="C8" s="17" t="s">
        <v>294</v>
      </c>
    </row>
    <row r="9" spans="1:3" x14ac:dyDescent="0.15">
      <c r="A9" s="14" t="s">
        <v>97</v>
      </c>
      <c r="B9" s="17" t="s">
        <v>257</v>
      </c>
      <c r="C9" s="17" t="s">
        <v>295</v>
      </c>
    </row>
    <row r="10" spans="1:3" x14ac:dyDescent="0.15">
      <c r="A10" s="14" t="s">
        <v>62</v>
      </c>
      <c r="B10" s="17">
        <v>132542</v>
      </c>
      <c r="C10" s="17" t="s">
        <v>296</v>
      </c>
    </row>
    <row r="11" spans="1:3" x14ac:dyDescent="0.15">
      <c r="A11" s="14" t="s">
        <v>57</v>
      </c>
      <c r="B11" s="17">
        <v>321851</v>
      </c>
      <c r="C11" s="17" t="s">
        <v>297</v>
      </c>
    </row>
    <row r="12" spans="1:3" x14ac:dyDescent="0.15">
      <c r="A12" s="14" t="s">
        <v>21</v>
      </c>
      <c r="B12" s="17">
        <v>151751</v>
      </c>
      <c r="C12" s="17" t="s">
        <v>298</v>
      </c>
    </row>
    <row r="13" spans="1:3" x14ac:dyDescent="0.15">
      <c r="A13" s="14" t="s">
        <v>411</v>
      </c>
      <c r="B13" s="18">
        <v>221451</v>
      </c>
      <c r="C13" s="17" t="s">
        <v>299</v>
      </c>
    </row>
    <row r="14" spans="1:3" x14ac:dyDescent="0.15">
      <c r="A14" s="14" t="s">
        <v>16</v>
      </c>
      <c r="B14" s="17" t="s">
        <v>248</v>
      </c>
      <c r="C14" s="17" t="s">
        <v>300</v>
      </c>
    </row>
    <row r="15" spans="1:3" x14ac:dyDescent="0.15">
      <c r="A15" s="14" t="s">
        <v>54</v>
      </c>
      <c r="B15" s="17">
        <v>121421</v>
      </c>
      <c r="C15" s="17" t="s">
        <v>301</v>
      </c>
    </row>
    <row r="16" spans="1:3" x14ac:dyDescent="0.15">
      <c r="A16" s="14" t="s">
        <v>18</v>
      </c>
      <c r="B16" s="17">
        <v>134111</v>
      </c>
      <c r="C16" s="17" t="s">
        <v>302</v>
      </c>
    </row>
    <row r="17" spans="1:3" x14ac:dyDescent="0.15">
      <c r="A17" s="14" t="s">
        <v>11</v>
      </c>
      <c r="B17" s="17" t="s">
        <v>240</v>
      </c>
      <c r="C17" s="17" t="s">
        <v>303</v>
      </c>
    </row>
    <row r="18" spans="1:3" x14ac:dyDescent="0.15">
      <c r="A18" s="14" t="s">
        <v>14</v>
      </c>
      <c r="B18" s="17">
        <v>132852</v>
      </c>
      <c r="C18" s="17" t="s">
        <v>304</v>
      </c>
    </row>
    <row r="19" spans="1:3" x14ac:dyDescent="0.15">
      <c r="A19" s="14" t="s">
        <v>15</v>
      </c>
      <c r="B19" s="17" t="s">
        <v>247</v>
      </c>
      <c r="C19" s="17" t="s">
        <v>305</v>
      </c>
    </row>
    <row r="20" spans="1:3" x14ac:dyDescent="0.15">
      <c r="A20" s="14" t="s">
        <v>40</v>
      </c>
      <c r="B20" s="17" t="s">
        <v>246</v>
      </c>
      <c r="C20" s="17" t="s">
        <v>306</v>
      </c>
    </row>
    <row r="21" spans="1:3" x14ac:dyDescent="0.15">
      <c r="A21" s="14" t="s">
        <v>33</v>
      </c>
      <c r="B21" s="17">
        <v>182111</v>
      </c>
      <c r="C21" s="17" t="s">
        <v>307</v>
      </c>
    </row>
    <row r="22" spans="1:3" x14ac:dyDescent="0.15">
      <c r="A22" s="14" t="s">
        <v>32</v>
      </c>
      <c r="B22" s="17">
        <v>173111</v>
      </c>
      <c r="C22" s="17" t="s">
        <v>308</v>
      </c>
    </row>
    <row r="23" spans="1:3" x14ac:dyDescent="0.15">
      <c r="A23" s="14" t="s">
        <v>24</v>
      </c>
      <c r="B23" s="17">
        <v>152111</v>
      </c>
      <c r="C23" s="17" t="s">
        <v>309</v>
      </c>
    </row>
    <row r="24" spans="1:3" x14ac:dyDescent="0.15">
      <c r="A24" s="14" t="s">
        <v>35</v>
      </c>
      <c r="B24" s="17">
        <v>183411</v>
      </c>
      <c r="C24" s="17" t="s">
        <v>310</v>
      </c>
    </row>
    <row r="25" spans="1:3" x14ac:dyDescent="0.15">
      <c r="A25" s="14" t="s">
        <v>92</v>
      </c>
      <c r="B25" s="17">
        <v>121835</v>
      </c>
      <c r="C25" s="17" t="s">
        <v>311</v>
      </c>
    </row>
    <row r="26" spans="1:3" x14ac:dyDescent="0.15">
      <c r="A26" s="14" t="s">
        <v>44</v>
      </c>
      <c r="B26" s="17">
        <v>113111</v>
      </c>
      <c r="C26" s="17" t="s">
        <v>312</v>
      </c>
    </row>
    <row r="27" spans="1:3" x14ac:dyDescent="0.15">
      <c r="A27" s="14" t="s">
        <v>34</v>
      </c>
      <c r="B27" s="17">
        <v>182211</v>
      </c>
      <c r="C27" s="17" t="s">
        <v>313</v>
      </c>
    </row>
    <row r="28" spans="1:3" x14ac:dyDescent="0.15">
      <c r="A28" s="14" t="s">
        <v>12</v>
      </c>
      <c r="B28" s="17">
        <v>132311</v>
      </c>
      <c r="C28" s="17" t="s">
        <v>314</v>
      </c>
    </row>
    <row r="29" spans="1:3" x14ac:dyDescent="0.15">
      <c r="A29" s="14" t="s">
        <v>80</v>
      </c>
      <c r="B29" s="17">
        <v>181551</v>
      </c>
      <c r="C29" s="17" t="s">
        <v>315</v>
      </c>
    </row>
    <row r="30" spans="1:3" x14ac:dyDescent="0.15">
      <c r="A30" s="14" t="s">
        <v>96</v>
      </c>
      <c r="B30" s="17">
        <v>181811</v>
      </c>
      <c r="C30" s="17" t="s">
        <v>316</v>
      </c>
    </row>
    <row r="31" spans="1:3" x14ac:dyDescent="0.15">
      <c r="A31" s="14" t="s">
        <v>13</v>
      </c>
      <c r="B31" s="17">
        <v>132744</v>
      </c>
      <c r="C31" s="17" t="s">
        <v>317</v>
      </c>
    </row>
    <row r="32" spans="1:3" x14ac:dyDescent="0.15">
      <c r="A32" s="14" t="s">
        <v>39</v>
      </c>
      <c r="B32" s="17">
        <v>321744</v>
      </c>
      <c r="C32" s="17" t="s">
        <v>318</v>
      </c>
    </row>
    <row r="33" spans="1:3" x14ac:dyDescent="0.15">
      <c r="A33" s="14" t="s">
        <v>81</v>
      </c>
      <c r="B33" s="17">
        <v>182344</v>
      </c>
      <c r="C33" s="17" t="s">
        <v>319</v>
      </c>
    </row>
    <row r="34" spans="1:3" x14ac:dyDescent="0.15">
      <c r="A34" s="14" t="s">
        <v>102</v>
      </c>
      <c r="B34" s="17">
        <v>154144</v>
      </c>
      <c r="C34" s="17" t="s">
        <v>320</v>
      </c>
    </row>
    <row r="35" spans="1:3" x14ac:dyDescent="0.15">
      <c r="A35" s="14" t="s">
        <v>98</v>
      </c>
      <c r="B35" s="17" t="s">
        <v>234</v>
      </c>
      <c r="C35" s="17" t="s">
        <v>321</v>
      </c>
    </row>
    <row r="36" spans="1:3" x14ac:dyDescent="0.15">
      <c r="A36" s="14" t="s">
        <v>6</v>
      </c>
      <c r="B36" s="17" t="s">
        <v>221</v>
      </c>
      <c r="C36" s="17" t="s">
        <v>322</v>
      </c>
    </row>
    <row r="37" spans="1:3" x14ac:dyDescent="0.15">
      <c r="A37" s="14" t="s">
        <v>46</v>
      </c>
      <c r="B37" s="17">
        <v>122111</v>
      </c>
      <c r="C37" s="17" t="s">
        <v>323</v>
      </c>
    </row>
    <row r="38" spans="1:3" x14ac:dyDescent="0.15">
      <c r="A38" s="14" t="s">
        <v>55</v>
      </c>
      <c r="B38" s="17">
        <v>133137</v>
      </c>
      <c r="C38" s="17" t="s">
        <v>324</v>
      </c>
    </row>
    <row r="39" spans="1:3" x14ac:dyDescent="0.15">
      <c r="A39" s="14" t="s">
        <v>76</v>
      </c>
      <c r="B39" s="17" t="s">
        <v>241</v>
      </c>
      <c r="C39" s="17" t="s">
        <v>325</v>
      </c>
    </row>
    <row r="40" spans="1:3" x14ac:dyDescent="0.15">
      <c r="A40" s="14" t="s">
        <v>412</v>
      </c>
      <c r="B40" s="18">
        <v>251111</v>
      </c>
      <c r="C40" s="23" t="s">
        <v>440</v>
      </c>
    </row>
    <row r="41" spans="1:3" x14ac:dyDescent="0.15">
      <c r="A41" s="14" t="s">
        <v>99</v>
      </c>
      <c r="B41" s="17">
        <v>116134</v>
      </c>
      <c r="C41" s="17" t="s">
        <v>326</v>
      </c>
    </row>
    <row r="42" spans="1:3" x14ac:dyDescent="0.15">
      <c r="A42" s="14" t="s">
        <v>82</v>
      </c>
      <c r="B42" s="17">
        <v>151644</v>
      </c>
      <c r="C42" s="17" t="s">
        <v>327</v>
      </c>
    </row>
    <row r="43" spans="1:3" x14ac:dyDescent="0.15">
      <c r="A43" s="14" t="s">
        <v>7</v>
      </c>
      <c r="B43" s="17">
        <v>121111</v>
      </c>
      <c r="C43" s="17" t="s">
        <v>328</v>
      </c>
    </row>
    <row r="44" spans="1:3" x14ac:dyDescent="0.15">
      <c r="A44" s="14" t="s">
        <v>59</v>
      </c>
      <c r="B44" s="17">
        <v>241711</v>
      </c>
      <c r="C44" s="17" t="s">
        <v>329</v>
      </c>
    </row>
    <row r="45" spans="1:3" x14ac:dyDescent="0.15">
      <c r="A45" s="14" t="s">
        <v>30</v>
      </c>
      <c r="B45" s="17">
        <v>171111</v>
      </c>
      <c r="C45" s="17" t="s">
        <v>330</v>
      </c>
    </row>
    <row r="46" spans="1:3" x14ac:dyDescent="0.15">
      <c r="A46" s="14" t="s">
        <v>85</v>
      </c>
      <c r="B46" s="17">
        <v>174321</v>
      </c>
      <c r="C46" s="17" t="s">
        <v>331</v>
      </c>
    </row>
    <row r="47" spans="1:3" x14ac:dyDescent="0.15">
      <c r="A47" s="14" t="s">
        <v>73</v>
      </c>
      <c r="B47" s="17">
        <v>113462</v>
      </c>
      <c r="C47" s="17" t="s">
        <v>332</v>
      </c>
    </row>
    <row r="48" spans="1:3" x14ac:dyDescent="0.15">
      <c r="A48" s="14" t="s">
        <v>37</v>
      </c>
      <c r="B48" s="17">
        <v>192111</v>
      </c>
      <c r="C48" s="17" t="s">
        <v>333</v>
      </c>
    </row>
    <row r="49" spans="1:3" x14ac:dyDescent="0.15">
      <c r="A49" s="14" t="s">
        <v>52</v>
      </c>
      <c r="B49" s="17">
        <v>183311</v>
      </c>
      <c r="C49" s="17" t="s">
        <v>334</v>
      </c>
    </row>
    <row r="50" spans="1:3" x14ac:dyDescent="0.15">
      <c r="A50" s="14" t="s">
        <v>26</v>
      </c>
      <c r="B50" s="17">
        <v>152453</v>
      </c>
      <c r="C50" s="17" t="s">
        <v>335</v>
      </c>
    </row>
    <row r="51" spans="1:3" x14ac:dyDescent="0.15">
      <c r="A51" s="14" t="s">
        <v>71</v>
      </c>
      <c r="B51" s="17">
        <v>321953</v>
      </c>
      <c r="C51" s="17" t="s">
        <v>336</v>
      </c>
    </row>
    <row r="52" spans="1:3" x14ac:dyDescent="0.15">
      <c r="A52" s="14" t="s">
        <v>22</v>
      </c>
      <c r="B52" s="17">
        <v>151853</v>
      </c>
      <c r="C52" s="17" t="s">
        <v>337</v>
      </c>
    </row>
    <row r="53" spans="1:3" x14ac:dyDescent="0.15">
      <c r="A53" s="14" t="s">
        <v>74</v>
      </c>
      <c r="B53" s="17" t="s">
        <v>266</v>
      </c>
      <c r="C53" s="17" t="s">
        <v>338</v>
      </c>
    </row>
    <row r="54" spans="1:3" x14ac:dyDescent="0.15">
      <c r="A54" s="14" t="s">
        <v>75</v>
      </c>
      <c r="B54" s="17" t="s">
        <v>233</v>
      </c>
      <c r="C54" s="17" t="s">
        <v>339</v>
      </c>
    </row>
    <row r="55" spans="1:3" x14ac:dyDescent="0.15">
      <c r="A55" s="14" t="s">
        <v>94</v>
      </c>
      <c r="B55" s="17" t="s">
        <v>258</v>
      </c>
      <c r="C55" s="17" t="s">
        <v>340</v>
      </c>
    </row>
    <row r="56" spans="1:3" x14ac:dyDescent="0.15">
      <c r="A56" s="14" t="s">
        <v>43</v>
      </c>
      <c r="B56" s="17">
        <v>112311</v>
      </c>
      <c r="C56" s="17" t="s">
        <v>341</v>
      </c>
    </row>
    <row r="57" spans="1:3" x14ac:dyDescent="0.15">
      <c r="A57" s="14" t="s">
        <v>45</v>
      </c>
      <c r="B57" s="17">
        <v>115111</v>
      </c>
      <c r="C57" s="17" t="s">
        <v>342</v>
      </c>
    </row>
    <row r="58" spans="1:3" x14ac:dyDescent="0.15">
      <c r="A58" s="14" t="s">
        <v>413</v>
      </c>
      <c r="B58" s="18">
        <v>252236</v>
      </c>
      <c r="C58" s="17" t="s">
        <v>343</v>
      </c>
    </row>
    <row r="59" spans="1:3" x14ac:dyDescent="0.15">
      <c r="A59" s="14" t="s">
        <v>17</v>
      </c>
      <c r="B59" s="17">
        <v>133244</v>
      </c>
      <c r="C59" s="17" t="s">
        <v>344</v>
      </c>
    </row>
    <row r="60" spans="1:3" x14ac:dyDescent="0.15">
      <c r="A60" s="14" t="s">
        <v>90</v>
      </c>
      <c r="B60" s="17">
        <v>131432</v>
      </c>
      <c r="C60" s="17" t="s">
        <v>345</v>
      </c>
    </row>
    <row r="61" spans="1:3" x14ac:dyDescent="0.15">
      <c r="A61" s="14" t="s">
        <v>89</v>
      </c>
      <c r="B61" s="17">
        <v>132432</v>
      </c>
      <c r="C61" s="17" t="s">
        <v>346</v>
      </c>
    </row>
    <row r="62" spans="1:3" x14ac:dyDescent="0.15">
      <c r="A62" s="14" t="s">
        <v>87</v>
      </c>
      <c r="B62" s="17">
        <v>321432</v>
      </c>
      <c r="C62" s="17" t="s">
        <v>347</v>
      </c>
    </row>
    <row r="63" spans="1:3" x14ac:dyDescent="0.15">
      <c r="A63" s="14" t="s">
        <v>56</v>
      </c>
      <c r="B63" s="17">
        <v>151432</v>
      </c>
      <c r="C63" s="17" t="s">
        <v>348</v>
      </c>
    </row>
    <row r="64" spans="1:3" x14ac:dyDescent="0.15">
      <c r="A64" s="14" t="s">
        <v>101</v>
      </c>
      <c r="B64" s="17">
        <v>174433</v>
      </c>
      <c r="C64" s="17" t="s">
        <v>349</v>
      </c>
    </row>
    <row r="65" spans="1:3" x14ac:dyDescent="0.15">
      <c r="A65" s="14" t="s">
        <v>95</v>
      </c>
      <c r="B65" s="17" t="s">
        <v>242</v>
      </c>
      <c r="C65" s="17" t="s">
        <v>350</v>
      </c>
    </row>
    <row r="66" spans="1:3" x14ac:dyDescent="0.15">
      <c r="A66" s="14" t="s">
        <v>414</v>
      </c>
      <c r="B66" s="18">
        <v>252137</v>
      </c>
      <c r="C66" s="17" t="s">
        <v>351</v>
      </c>
    </row>
    <row r="67" spans="1:3" x14ac:dyDescent="0.15">
      <c r="A67" s="14" t="s">
        <v>28</v>
      </c>
      <c r="B67" s="17">
        <v>153937</v>
      </c>
      <c r="C67" s="17" t="s">
        <v>352</v>
      </c>
    </row>
    <row r="68" spans="1:3" x14ac:dyDescent="0.15">
      <c r="A68" s="14" t="s">
        <v>10</v>
      </c>
      <c r="B68" s="17">
        <v>122363</v>
      </c>
      <c r="C68" s="17" t="s">
        <v>353</v>
      </c>
    </row>
    <row r="69" spans="1:3" x14ac:dyDescent="0.15">
      <c r="A69" s="14" t="s">
        <v>50</v>
      </c>
      <c r="B69" s="17">
        <v>171311</v>
      </c>
      <c r="C69" s="17" t="s">
        <v>354</v>
      </c>
    </row>
    <row r="70" spans="1:3" x14ac:dyDescent="0.15">
      <c r="A70" s="14" t="s">
        <v>9</v>
      </c>
      <c r="B70" s="17">
        <v>122214</v>
      </c>
      <c r="C70" s="17" t="s">
        <v>355</v>
      </c>
    </row>
    <row r="71" spans="1:3" x14ac:dyDescent="0.15">
      <c r="A71" s="14" t="s">
        <v>2</v>
      </c>
      <c r="B71" s="17">
        <v>321331</v>
      </c>
      <c r="C71" s="17" t="s">
        <v>356</v>
      </c>
    </row>
    <row r="72" spans="1:3" x14ac:dyDescent="0.15">
      <c r="A72" s="14" t="s">
        <v>69</v>
      </c>
      <c r="B72" s="17">
        <v>181231</v>
      </c>
      <c r="C72" s="17" t="s">
        <v>357</v>
      </c>
    </row>
    <row r="73" spans="1:3" x14ac:dyDescent="0.15">
      <c r="A73" s="14" t="s">
        <v>65</v>
      </c>
      <c r="B73" s="17">
        <v>121631</v>
      </c>
      <c r="C73" s="17" t="s">
        <v>358</v>
      </c>
    </row>
    <row r="74" spans="1:3" x14ac:dyDescent="0.15">
      <c r="A74" s="14" t="s">
        <v>63</v>
      </c>
      <c r="B74" s="17">
        <v>181331</v>
      </c>
      <c r="C74" s="17" t="s">
        <v>359</v>
      </c>
    </row>
    <row r="75" spans="1:3" x14ac:dyDescent="0.15">
      <c r="A75" s="14" t="s">
        <v>70</v>
      </c>
      <c r="B75" s="17" t="s">
        <v>253</v>
      </c>
      <c r="C75" s="17" t="s">
        <v>360</v>
      </c>
    </row>
    <row r="76" spans="1:3" x14ac:dyDescent="0.15">
      <c r="A76" s="14" t="s">
        <v>68</v>
      </c>
      <c r="B76" s="17">
        <v>114231</v>
      </c>
      <c r="C76" s="17" t="s">
        <v>361</v>
      </c>
    </row>
    <row r="77" spans="1:3" x14ac:dyDescent="0.15">
      <c r="A77" s="14" t="s">
        <v>66</v>
      </c>
      <c r="B77" s="17">
        <v>172231</v>
      </c>
      <c r="C77" s="17" t="s">
        <v>362</v>
      </c>
    </row>
    <row r="78" spans="1:3" x14ac:dyDescent="0.15">
      <c r="A78" s="14" t="s">
        <v>67</v>
      </c>
      <c r="B78" s="17">
        <v>153631</v>
      </c>
      <c r="C78" s="17" t="s">
        <v>363</v>
      </c>
    </row>
    <row r="79" spans="1:3" x14ac:dyDescent="0.15">
      <c r="A79" s="14" t="s">
        <v>415</v>
      </c>
      <c r="B79" s="18">
        <v>113231</v>
      </c>
      <c r="C79" s="17" t="s">
        <v>364</v>
      </c>
    </row>
    <row r="80" spans="1:3" x14ac:dyDescent="0.15">
      <c r="A80" s="14" t="s">
        <v>64</v>
      </c>
      <c r="B80" s="17">
        <v>121731</v>
      </c>
      <c r="C80" s="17" t="s">
        <v>365</v>
      </c>
    </row>
    <row r="81" spans="1:3" x14ac:dyDescent="0.15">
      <c r="A81" s="14" t="s">
        <v>103</v>
      </c>
      <c r="B81" s="17">
        <v>172644</v>
      </c>
      <c r="C81" s="17" t="s">
        <v>366</v>
      </c>
    </row>
    <row r="82" spans="1:3" x14ac:dyDescent="0.15">
      <c r="A82" s="14" t="s">
        <v>106</v>
      </c>
      <c r="B82" s="17">
        <v>321121</v>
      </c>
      <c r="C82" s="17" t="s">
        <v>367</v>
      </c>
    </row>
    <row r="83" spans="1:3" x14ac:dyDescent="0.15">
      <c r="A83" s="14" t="s">
        <v>47</v>
      </c>
      <c r="B83" s="17">
        <v>151221</v>
      </c>
      <c r="C83" s="17" t="s">
        <v>368</v>
      </c>
    </row>
    <row r="84" spans="1:3" x14ac:dyDescent="0.15">
      <c r="A84" s="14" t="s">
        <v>53</v>
      </c>
      <c r="B84" s="17">
        <v>173321</v>
      </c>
      <c r="C84" s="17" t="s">
        <v>369</v>
      </c>
    </row>
    <row r="85" spans="1:3" x14ac:dyDescent="0.15">
      <c r="A85" s="14" t="s">
        <v>8</v>
      </c>
      <c r="B85" s="17">
        <v>121311</v>
      </c>
      <c r="C85" s="17" t="s">
        <v>370</v>
      </c>
    </row>
    <row r="86" spans="1:3" x14ac:dyDescent="0.15">
      <c r="A86" s="14" t="s">
        <v>27</v>
      </c>
      <c r="B86" s="17">
        <v>153311</v>
      </c>
      <c r="C86" s="17" t="s">
        <v>371</v>
      </c>
    </row>
    <row r="87" spans="1:3" x14ac:dyDescent="0.15">
      <c r="A87" s="14" t="s">
        <v>86</v>
      </c>
      <c r="B87" s="17">
        <v>112211</v>
      </c>
      <c r="C87" s="17" t="s">
        <v>372</v>
      </c>
    </row>
    <row r="88" spans="1:3" x14ac:dyDescent="0.15">
      <c r="A88" s="14" t="s">
        <v>3</v>
      </c>
      <c r="B88" s="17">
        <v>111611</v>
      </c>
      <c r="C88" s="17" t="s">
        <v>373</v>
      </c>
    </row>
    <row r="89" spans="1:3" x14ac:dyDescent="0.15">
      <c r="A89" s="14" t="s">
        <v>272</v>
      </c>
      <c r="B89" s="17">
        <v>131551</v>
      </c>
      <c r="C89" s="17" t="s">
        <v>374</v>
      </c>
    </row>
    <row r="90" spans="1:3" x14ac:dyDescent="0.15">
      <c r="A90" s="14" t="s">
        <v>25</v>
      </c>
      <c r="B90" s="17">
        <v>152342</v>
      </c>
      <c r="C90" s="17" t="s">
        <v>375</v>
      </c>
    </row>
    <row r="91" spans="1:3" x14ac:dyDescent="0.15">
      <c r="A91" s="14" t="s">
        <v>104</v>
      </c>
      <c r="B91" s="18" t="s">
        <v>427</v>
      </c>
      <c r="C91" s="17" t="s">
        <v>376</v>
      </c>
    </row>
    <row r="92" spans="1:3" x14ac:dyDescent="0.15">
      <c r="A92" s="14" t="s">
        <v>31</v>
      </c>
      <c r="B92" s="17">
        <v>172511</v>
      </c>
      <c r="C92" s="17" t="s">
        <v>377</v>
      </c>
    </row>
    <row r="93" spans="1:3" x14ac:dyDescent="0.15">
      <c r="A93" s="14" t="s">
        <v>49</v>
      </c>
      <c r="B93" s="17">
        <v>153211</v>
      </c>
      <c r="C93" s="17" t="s">
        <v>378</v>
      </c>
    </row>
    <row r="94" spans="1:3" x14ac:dyDescent="0.15">
      <c r="A94" s="14" t="s">
        <v>416</v>
      </c>
      <c r="B94" s="18">
        <v>221111</v>
      </c>
      <c r="C94" s="17" t="s">
        <v>379</v>
      </c>
    </row>
    <row r="95" spans="1:3" x14ac:dyDescent="0.15">
      <c r="A95" s="14" t="s">
        <v>29</v>
      </c>
      <c r="B95" s="17" t="s">
        <v>252</v>
      </c>
      <c r="C95" s="17" t="s">
        <v>380</v>
      </c>
    </row>
    <row r="96" spans="1:3" x14ac:dyDescent="0.15">
      <c r="A96" s="14" t="s">
        <v>78</v>
      </c>
      <c r="B96" s="17">
        <v>321642</v>
      </c>
      <c r="C96" s="17" t="s">
        <v>381</v>
      </c>
    </row>
    <row r="97" spans="1:3" x14ac:dyDescent="0.15">
      <c r="A97" s="14" t="s">
        <v>417</v>
      </c>
      <c r="B97" s="18">
        <v>221342</v>
      </c>
      <c r="C97" s="17" t="s">
        <v>382</v>
      </c>
    </row>
    <row r="98" spans="1:3" x14ac:dyDescent="0.15">
      <c r="A98" s="14" t="s">
        <v>5</v>
      </c>
      <c r="B98" s="17">
        <v>112942</v>
      </c>
      <c r="C98" s="17" t="s">
        <v>383</v>
      </c>
    </row>
    <row r="99" spans="1:3" x14ac:dyDescent="0.15">
      <c r="A99" s="14" t="s">
        <v>79</v>
      </c>
      <c r="B99" s="17">
        <v>115242</v>
      </c>
      <c r="C99" s="17" t="s">
        <v>384</v>
      </c>
    </row>
    <row r="100" spans="1:3" x14ac:dyDescent="0.15">
      <c r="A100" s="14" t="s">
        <v>20</v>
      </c>
      <c r="B100" s="17">
        <v>151542</v>
      </c>
      <c r="C100" s="17" t="s">
        <v>385</v>
      </c>
    </row>
    <row r="101" spans="1:3" x14ac:dyDescent="0.15">
      <c r="A101" s="14" t="s">
        <v>4</v>
      </c>
      <c r="B101" s="17">
        <v>112111</v>
      </c>
      <c r="C101" s="17" t="s">
        <v>386</v>
      </c>
    </row>
    <row r="102" spans="1:3" x14ac:dyDescent="0.15">
      <c r="A102" s="14" t="s">
        <v>1</v>
      </c>
      <c r="B102" s="17" t="s">
        <v>265</v>
      </c>
      <c r="C102" s="17" t="s">
        <v>387</v>
      </c>
    </row>
    <row r="103" spans="1:3" x14ac:dyDescent="0.15">
      <c r="A103" s="14" t="s">
        <v>72</v>
      </c>
      <c r="B103" s="17">
        <v>181661</v>
      </c>
      <c r="C103" s="17" t="s">
        <v>388</v>
      </c>
    </row>
    <row r="104" spans="1:3" x14ac:dyDescent="0.15">
      <c r="A104" s="14" t="s">
        <v>77</v>
      </c>
      <c r="B104" s="17">
        <v>152563</v>
      </c>
      <c r="C104" s="17" t="s">
        <v>389</v>
      </c>
    </row>
    <row r="105" spans="1:3" x14ac:dyDescent="0.15">
      <c r="A105" s="14" t="s">
        <v>23</v>
      </c>
      <c r="B105" s="17" t="s">
        <v>250</v>
      </c>
      <c r="C105" s="17" t="s">
        <v>390</v>
      </c>
    </row>
    <row r="106" spans="1:3" x14ac:dyDescent="0.15">
      <c r="A106" s="14" t="s">
        <v>48</v>
      </c>
      <c r="B106" s="17">
        <v>153111</v>
      </c>
      <c r="C106" s="17" t="s">
        <v>391</v>
      </c>
    </row>
    <row r="107" spans="1:3" x14ac:dyDescent="0.15">
      <c r="A107" s="14" t="s">
        <v>83</v>
      </c>
      <c r="B107" s="17" t="s">
        <v>267</v>
      </c>
      <c r="C107" s="17" t="s">
        <v>392</v>
      </c>
    </row>
    <row r="108" spans="1:3" x14ac:dyDescent="0.15">
      <c r="A108" s="14" t="s">
        <v>105</v>
      </c>
      <c r="B108" s="17" t="s">
        <v>259</v>
      </c>
      <c r="C108" s="17" t="s">
        <v>393</v>
      </c>
    </row>
    <row r="109" spans="1:3" x14ac:dyDescent="0.15">
      <c r="A109" s="14" t="s">
        <v>84</v>
      </c>
      <c r="B109" s="17">
        <v>131965</v>
      </c>
      <c r="C109" s="17" t="s">
        <v>394</v>
      </c>
    </row>
    <row r="110" spans="1:3" x14ac:dyDescent="0.15">
      <c r="A110" s="14" t="s">
        <v>100</v>
      </c>
      <c r="B110" s="17">
        <v>161343</v>
      </c>
      <c r="C110" s="17" t="s">
        <v>395</v>
      </c>
    </row>
    <row r="111" spans="1:3" x14ac:dyDescent="0.15">
      <c r="A111" s="14" t="s">
        <v>426</v>
      </c>
      <c r="B111" s="17">
        <v>133337</v>
      </c>
      <c r="C111" s="17" t="s">
        <v>396</v>
      </c>
    </row>
    <row r="112" spans="1:3" x14ac:dyDescent="0.15">
      <c r="A112" s="14" t="s">
        <v>424</v>
      </c>
      <c r="B112" s="17">
        <v>211211</v>
      </c>
      <c r="C112" s="17" t="s">
        <v>397</v>
      </c>
    </row>
    <row r="113" spans="1:3" x14ac:dyDescent="0.15">
      <c r="A113" s="14" t="s">
        <v>41</v>
      </c>
      <c r="B113" s="17">
        <v>131211</v>
      </c>
      <c r="C113" s="17" t="s">
        <v>398</v>
      </c>
    </row>
    <row r="114" spans="1:3" x14ac:dyDescent="0.15">
      <c r="A114" s="14" t="s">
        <v>418</v>
      </c>
      <c r="B114" s="18" t="s">
        <v>419</v>
      </c>
      <c r="C114" s="17" t="s">
        <v>399</v>
      </c>
    </row>
    <row r="115" spans="1:3" x14ac:dyDescent="0.15">
      <c r="A115" s="14" t="s">
        <v>421</v>
      </c>
      <c r="B115" s="17">
        <v>310111</v>
      </c>
      <c r="C115" s="17" t="s">
        <v>400</v>
      </c>
    </row>
    <row r="116" spans="1:3" x14ac:dyDescent="0.15">
      <c r="A116" s="14" t="s">
        <v>60</v>
      </c>
      <c r="B116" s="17">
        <v>321222</v>
      </c>
      <c r="C116" s="17" t="s">
        <v>401</v>
      </c>
    </row>
    <row r="117" spans="1:3" x14ac:dyDescent="0.15">
      <c r="A117" s="14" t="s">
        <v>61</v>
      </c>
      <c r="B117" s="17">
        <v>181722</v>
      </c>
      <c r="C117" s="17" t="s">
        <v>402</v>
      </c>
    </row>
    <row r="118" spans="1:3" x14ac:dyDescent="0.15">
      <c r="A118" s="14" t="s">
        <v>93</v>
      </c>
      <c r="B118" s="17">
        <v>121522</v>
      </c>
      <c r="C118" s="17" t="s">
        <v>403</v>
      </c>
    </row>
    <row r="119" spans="1:3" x14ac:dyDescent="0.15">
      <c r="A119" s="14" t="s">
        <v>19</v>
      </c>
      <c r="B119" s="17">
        <v>151111</v>
      </c>
      <c r="C119" s="17" t="s">
        <v>404</v>
      </c>
    </row>
    <row r="120" spans="1:3" x14ac:dyDescent="0.15">
      <c r="A120" s="14" t="s">
        <v>88</v>
      </c>
      <c r="B120" s="17">
        <v>114332</v>
      </c>
      <c r="C120" s="17" t="s">
        <v>405</v>
      </c>
    </row>
    <row r="121" spans="1:3" x14ac:dyDescent="0.15">
      <c r="A121" s="14" t="s">
        <v>42</v>
      </c>
      <c r="B121" s="17">
        <v>173211</v>
      </c>
      <c r="C121" s="17" t="s">
        <v>406</v>
      </c>
    </row>
    <row r="122" spans="1:3" x14ac:dyDescent="0.15">
      <c r="A122" s="14" t="s">
        <v>36</v>
      </c>
      <c r="B122" s="17">
        <v>191111</v>
      </c>
      <c r="C122" s="17" t="s">
        <v>407</v>
      </c>
    </row>
    <row r="123" spans="1:3" x14ac:dyDescent="0.15">
      <c r="A123" s="14" t="s">
        <v>283</v>
      </c>
      <c r="B123" s="19">
        <v>221111</v>
      </c>
      <c r="C123" s="16">
        <v>3.77122E+20</v>
      </c>
    </row>
    <row r="124" spans="1:3" x14ac:dyDescent="0.15">
      <c r="A124" s="14" t="s">
        <v>288</v>
      </c>
      <c r="B124" s="20">
        <v>132962</v>
      </c>
      <c r="C124" s="16">
        <v>3.77018001E+20</v>
      </c>
    </row>
    <row r="125" spans="1:3" x14ac:dyDescent="0.15">
      <c r="A125" s="14" t="s">
        <v>273</v>
      </c>
      <c r="B125" s="19">
        <v>153831</v>
      </c>
      <c r="C125" s="16">
        <v>3.7707300100000003E+20</v>
      </c>
    </row>
    <row r="126" spans="1:3" x14ac:dyDescent="0.15">
      <c r="A126" s="14" t="s">
        <v>274</v>
      </c>
      <c r="B126" s="19" t="s">
        <v>268</v>
      </c>
      <c r="C126" s="16">
        <v>3.77004E+20</v>
      </c>
    </row>
    <row r="127" spans="1:3" x14ac:dyDescent="0.15">
      <c r="A127" s="14" t="s">
        <v>275</v>
      </c>
      <c r="B127" s="19">
        <v>154232</v>
      </c>
      <c r="C127" s="16">
        <v>3.77118E+20</v>
      </c>
    </row>
    <row r="128" spans="1:3" x14ac:dyDescent="0.15">
      <c r="A128" s="14" t="s">
        <v>276</v>
      </c>
      <c r="B128" s="19">
        <v>155112</v>
      </c>
      <c r="C128" s="16">
        <v>3.7712300000000003E+20</v>
      </c>
    </row>
    <row r="129" spans="1:3" x14ac:dyDescent="0.15">
      <c r="A129" s="14" t="s">
        <v>279</v>
      </c>
      <c r="B129" s="19" t="s">
        <v>222</v>
      </c>
      <c r="C129" s="16">
        <v>3.77034001E+20</v>
      </c>
    </row>
    <row r="130" spans="1:3" x14ac:dyDescent="0.15">
      <c r="A130" s="14" t="s">
        <v>280</v>
      </c>
      <c r="B130" s="19" t="s">
        <v>224</v>
      </c>
      <c r="C130" s="16">
        <v>3.7703400199999999E+20</v>
      </c>
    </row>
    <row r="131" spans="1:3" x14ac:dyDescent="0.15">
      <c r="A131" s="14" t="s">
        <v>281</v>
      </c>
      <c r="B131" s="20" t="s">
        <v>226</v>
      </c>
      <c r="C131" s="16">
        <v>3.7703400299999999E+20</v>
      </c>
    </row>
    <row r="132" spans="1:3" x14ac:dyDescent="0.15">
      <c r="A132" s="14" t="s">
        <v>287</v>
      </c>
      <c r="B132" s="20" t="s">
        <v>228</v>
      </c>
      <c r="C132" s="16">
        <v>3.7703400399999998E+20</v>
      </c>
    </row>
    <row r="133" spans="1:3" x14ac:dyDescent="0.15">
      <c r="A133" s="14" t="s">
        <v>282</v>
      </c>
      <c r="B133" s="20">
        <v>131323</v>
      </c>
      <c r="C133" s="16">
        <v>3.7700100100000003E+20</v>
      </c>
    </row>
    <row r="134" spans="1:3" x14ac:dyDescent="0.15">
      <c r="A134" s="15" t="s">
        <v>420</v>
      </c>
      <c r="B134" s="21" t="s">
        <v>422</v>
      </c>
      <c r="C134" s="16">
        <v>3.77112001E+20</v>
      </c>
    </row>
    <row r="135" spans="1:3" x14ac:dyDescent="0.15">
      <c r="A135" s="14" t="s">
        <v>284</v>
      </c>
      <c r="B135" s="19">
        <v>221342</v>
      </c>
      <c r="C135" s="16">
        <v>3.77122001E+20</v>
      </c>
    </row>
    <row r="136" spans="1:3" x14ac:dyDescent="0.15">
      <c r="A136" s="14" t="s">
        <v>285</v>
      </c>
      <c r="B136" s="19">
        <v>221451</v>
      </c>
      <c r="C136" s="16">
        <v>3.7712200199999999E+20</v>
      </c>
    </row>
    <row r="137" spans="1:3" x14ac:dyDescent="0.15">
      <c r="A137" s="14" t="s">
        <v>286</v>
      </c>
      <c r="B137" s="19">
        <v>221562</v>
      </c>
      <c r="C137" s="16">
        <v>3.7712200299999999E+20</v>
      </c>
    </row>
    <row r="138" spans="1:3" x14ac:dyDescent="0.15">
      <c r="A138" s="17" t="s">
        <v>433</v>
      </c>
      <c r="B138" s="18" t="s">
        <v>439</v>
      </c>
      <c r="C138" s="16">
        <v>3.77124E+20</v>
      </c>
    </row>
    <row r="139" spans="1:3" x14ac:dyDescent="0.15">
      <c r="A139" s="17" t="s">
        <v>428</v>
      </c>
      <c r="B139" s="18" t="s">
        <v>434</v>
      </c>
      <c r="C139" s="16">
        <v>3.7712499999999997E+20</v>
      </c>
    </row>
    <row r="140" spans="1:3" x14ac:dyDescent="0.15">
      <c r="A140" s="17" t="s">
        <v>429</v>
      </c>
      <c r="B140" s="18" t="s">
        <v>438</v>
      </c>
      <c r="C140" s="16">
        <v>3.77126E+20</v>
      </c>
    </row>
    <row r="141" spans="1:3" x14ac:dyDescent="0.15">
      <c r="A141" s="17" t="s">
        <v>430</v>
      </c>
      <c r="B141" s="18" t="s">
        <v>437</v>
      </c>
      <c r="C141" s="16">
        <v>3.7712700000000003E+20</v>
      </c>
    </row>
    <row r="142" spans="1:3" x14ac:dyDescent="0.15">
      <c r="A142" s="17" t="s">
        <v>431</v>
      </c>
      <c r="B142" s="18" t="s">
        <v>436</v>
      </c>
      <c r="C142" s="16">
        <v>3.77128E+20</v>
      </c>
    </row>
    <row r="143" spans="1:3" x14ac:dyDescent="0.15">
      <c r="A143" s="17" t="s">
        <v>432</v>
      </c>
      <c r="B143" s="18" t="s">
        <v>435</v>
      </c>
      <c r="C143" s="16">
        <v>3.7712899999999997E+20</v>
      </c>
    </row>
  </sheetData>
  <phoneticPr fontId="4" type="noConversion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7"/>
  <sheetViews>
    <sheetView topLeftCell="A94" workbookViewId="0">
      <selection activeCell="L75" sqref="L75"/>
    </sheetView>
  </sheetViews>
  <sheetFormatPr defaultRowHeight="13.5" x14ac:dyDescent="0.15"/>
  <cols>
    <col min="2" max="2" width="31.875" customWidth="1"/>
  </cols>
  <sheetData>
    <row r="1" spans="1:9" ht="14.25" thickBot="1" x14ac:dyDescent="0.2">
      <c r="A1" s="7" t="s">
        <v>212</v>
      </c>
      <c r="B1" s="2" t="s">
        <v>213</v>
      </c>
      <c r="C1" s="7" t="s">
        <v>212</v>
      </c>
      <c r="D1" s="2" t="s">
        <v>214</v>
      </c>
    </row>
    <row r="2" spans="1:9" ht="14.25" thickBot="1" x14ac:dyDescent="0.2">
      <c r="A2" s="3">
        <v>111611</v>
      </c>
      <c r="B2" s="4" t="s">
        <v>110</v>
      </c>
      <c r="C2" s="3">
        <v>111611</v>
      </c>
      <c r="D2" s="4" t="s">
        <v>215</v>
      </c>
      <c r="F2" t="e">
        <f>VLOOKUP(B2,Sheet1!$A$3:$B$122,3,FALSE)</f>
        <v>#N/A</v>
      </c>
    </row>
    <row r="3" spans="1:9" ht="14.25" thickBot="1" x14ac:dyDescent="0.2">
      <c r="A3" s="3">
        <v>112111</v>
      </c>
      <c r="B3" s="4" t="s">
        <v>111</v>
      </c>
      <c r="C3" s="3">
        <v>112111</v>
      </c>
      <c r="D3" s="4" t="s">
        <v>215</v>
      </c>
      <c r="F3" t="e">
        <f>VLOOKUP(B3,Sheet1!$A$3:$B$122,3,FALSE)</f>
        <v>#N/A</v>
      </c>
    </row>
    <row r="4" spans="1:9" ht="14.25" thickBot="1" x14ac:dyDescent="0.2">
      <c r="A4" s="3">
        <v>112211</v>
      </c>
      <c r="B4" s="4" t="s">
        <v>192</v>
      </c>
      <c r="C4" s="3">
        <v>112211</v>
      </c>
      <c r="D4" s="4" t="s">
        <v>215</v>
      </c>
      <c r="F4" t="e">
        <f>VLOOKUP(B4,Sheet1!$A$3:$B$122,3,FALSE)</f>
        <v>#N/A</v>
      </c>
    </row>
    <row r="5" spans="1:9" ht="14.25" thickBot="1" x14ac:dyDescent="0.2">
      <c r="A5" s="3">
        <v>112311</v>
      </c>
      <c r="B5" s="4" t="s">
        <v>150</v>
      </c>
      <c r="C5" s="3">
        <v>112311</v>
      </c>
      <c r="D5" s="4" t="s">
        <v>215</v>
      </c>
      <c r="F5" t="e">
        <f>VLOOKUP(B5,Sheet1!$A$3:$B$122,3,FALSE)</f>
        <v>#N/A</v>
      </c>
    </row>
    <row r="6" spans="1:9" ht="14.25" thickBot="1" x14ac:dyDescent="0.2">
      <c r="A6" s="3">
        <v>112942</v>
      </c>
      <c r="B6" s="4" t="s">
        <v>112</v>
      </c>
      <c r="C6" s="3">
        <v>112942</v>
      </c>
      <c r="D6" s="4" t="s">
        <v>216</v>
      </c>
      <c r="F6" t="e">
        <f>VLOOKUP(B6,Sheet1!$A$3:$B$122,3,FALSE)</f>
        <v>#N/A</v>
      </c>
    </row>
    <row r="7" spans="1:9" ht="14.25" thickBot="1" x14ac:dyDescent="0.2">
      <c r="A7" s="3">
        <v>113111</v>
      </c>
      <c r="B7" s="4" t="s">
        <v>151</v>
      </c>
      <c r="C7" s="3">
        <v>113111</v>
      </c>
      <c r="D7" s="4" t="s">
        <v>215</v>
      </c>
      <c r="F7" t="e">
        <f>VLOOKUP(B7,Sheet1!$A$3:$B$122,3,FALSE)</f>
        <v>#N/A</v>
      </c>
    </row>
    <row r="8" spans="1:9" ht="14.25" thickBot="1" x14ac:dyDescent="0.2">
      <c r="A8" s="3">
        <v>113462</v>
      </c>
      <c r="B8" s="4" t="s">
        <v>179</v>
      </c>
      <c r="C8" s="3">
        <v>113462</v>
      </c>
      <c r="D8" s="4" t="s">
        <v>217</v>
      </c>
      <c r="F8" t="e">
        <f>VLOOKUP(B8,Sheet1!$A$3:$B$122,3,FALSE)</f>
        <v>#N/A</v>
      </c>
    </row>
    <row r="9" spans="1:9" ht="14.25" thickBot="1" x14ac:dyDescent="0.2">
      <c r="A9" s="3">
        <v>114231</v>
      </c>
      <c r="B9" s="4" t="s">
        <v>174</v>
      </c>
      <c r="C9" s="3">
        <v>114231</v>
      </c>
      <c r="D9" s="4" t="s">
        <v>218</v>
      </c>
      <c r="F9" t="e">
        <f>VLOOKUP(B9,Sheet1!$A$3:$B$122,3,FALSE)</f>
        <v>#N/A</v>
      </c>
    </row>
    <row r="10" spans="1:9" ht="14.25" thickBot="1" x14ac:dyDescent="0.2">
      <c r="A10" s="3">
        <v>114332</v>
      </c>
      <c r="B10" s="4" t="s">
        <v>194</v>
      </c>
      <c r="C10" s="3">
        <v>114332</v>
      </c>
      <c r="D10" s="4" t="s">
        <v>219</v>
      </c>
      <c r="F10" t="e">
        <f>VLOOKUP(B10,Sheet1!$A$3:$B$122,3,FALSE)</f>
        <v>#N/A</v>
      </c>
    </row>
    <row r="11" spans="1:9" ht="14.25" thickBot="1" x14ac:dyDescent="0.2">
      <c r="A11" s="3">
        <v>114661</v>
      </c>
      <c r="B11" s="4" t="s">
        <v>58</v>
      </c>
      <c r="C11" s="3">
        <v>114661</v>
      </c>
      <c r="D11" s="4" t="s">
        <v>220</v>
      </c>
      <c r="F11" t="e">
        <f>VLOOKUP(B11,Sheet1!$A$3:$B$122,3,FALSE)</f>
        <v>#REF!</v>
      </c>
    </row>
    <row r="12" spans="1:9" ht="14.25" thickBot="1" x14ac:dyDescent="0.2">
      <c r="A12" s="3" t="s">
        <v>221</v>
      </c>
      <c r="B12" s="4" t="s">
        <v>113</v>
      </c>
      <c r="C12" s="3" t="s">
        <v>221</v>
      </c>
      <c r="D12" s="4" t="s">
        <v>215</v>
      </c>
      <c r="F12" t="e">
        <f>VLOOKUP(B12,Sheet1!$A$3:$B$122,3,FALSE)</f>
        <v>#N/A</v>
      </c>
    </row>
    <row r="13" spans="1:9" ht="14.25" thickBot="1" x14ac:dyDescent="0.2">
      <c r="A13" s="3" t="s">
        <v>222</v>
      </c>
      <c r="B13" s="11" t="s">
        <v>223</v>
      </c>
      <c r="C13" s="3" t="s">
        <v>222</v>
      </c>
      <c r="D13" s="4" t="s">
        <v>215</v>
      </c>
      <c r="F13" t="e">
        <f>VLOOKUP(B13,Sheet1!$A$3:$B$122,3,FALSE)</f>
        <v>#N/A</v>
      </c>
    </row>
    <row r="14" spans="1:9" ht="14.25" thickBot="1" x14ac:dyDescent="0.2">
      <c r="A14" s="3" t="s">
        <v>224</v>
      </c>
      <c r="B14" s="11" t="s">
        <v>225</v>
      </c>
      <c r="C14" s="3" t="s">
        <v>224</v>
      </c>
      <c r="D14" s="4" t="s">
        <v>215</v>
      </c>
      <c r="F14" t="e">
        <f>VLOOKUP(B14,Sheet1!$A$3:$B$122,3,FALSE)</f>
        <v>#N/A</v>
      </c>
    </row>
    <row r="15" spans="1:9" ht="14.25" thickBot="1" x14ac:dyDescent="0.2">
      <c r="A15" s="5" t="s">
        <v>226</v>
      </c>
      <c r="B15" s="12" t="s">
        <v>227</v>
      </c>
      <c r="C15" s="5" t="s">
        <v>226</v>
      </c>
      <c r="D15" s="4" t="s">
        <v>215</v>
      </c>
      <c r="F15" t="e">
        <f>VLOOKUP(B15,Sheet1!$A$3:$B$122,3,FALSE)</f>
        <v>#N/A</v>
      </c>
      <c r="I15" s="1"/>
    </row>
    <row r="16" spans="1:9" ht="14.25" thickBot="1" x14ac:dyDescent="0.2">
      <c r="A16" s="5" t="s">
        <v>228</v>
      </c>
      <c r="B16" s="12" t="s">
        <v>229</v>
      </c>
      <c r="C16" s="5" t="s">
        <v>228</v>
      </c>
      <c r="D16" s="4" t="s">
        <v>215</v>
      </c>
      <c r="F16" t="e">
        <f>VLOOKUP(B16,Sheet1!$A$3:$B$122,3,FALSE)</f>
        <v>#N/A</v>
      </c>
    </row>
    <row r="17" spans="1:6" ht="14.25" thickBot="1" x14ac:dyDescent="0.2">
      <c r="A17" s="3">
        <v>115111</v>
      </c>
      <c r="B17" s="4" t="s">
        <v>152</v>
      </c>
      <c r="C17" s="3">
        <v>115111</v>
      </c>
      <c r="D17" s="4" t="s">
        <v>215</v>
      </c>
      <c r="F17" t="e">
        <f>VLOOKUP(B17,Sheet1!$A$3:$B$122,3,FALSE)</f>
        <v>#N/A</v>
      </c>
    </row>
    <row r="18" spans="1:6" ht="14.25" thickBot="1" x14ac:dyDescent="0.2">
      <c r="A18" s="3">
        <v>115242</v>
      </c>
      <c r="B18" s="4" t="s">
        <v>185</v>
      </c>
      <c r="C18" s="3">
        <v>115242</v>
      </c>
      <c r="D18" s="4" t="s">
        <v>216</v>
      </c>
      <c r="F18" t="e">
        <f>VLOOKUP(B18,Sheet1!$A$3:$B$122,3,FALSE)</f>
        <v>#N/A</v>
      </c>
    </row>
    <row r="19" spans="1:6" ht="14.25" thickBot="1" x14ac:dyDescent="0.2">
      <c r="A19" s="3">
        <v>116134</v>
      </c>
      <c r="B19" s="4" t="s">
        <v>204</v>
      </c>
      <c r="C19" s="3">
        <v>116134</v>
      </c>
      <c r="D19" s="4" t="s">
        <v>230</v>
      </c>
      <c r="F19" t="e">
        <f>VLOOKUP(B19,Sheet1!$A$3:$B$122,3,FALSE)</f>
        <v>#N/A</v>
      </c>
    </row>
    <row r="20" spans="1:6" ht="14.25" thickBot="1" x14ac:dyDescent="0.2">
      <c r="A20" s="3">
        <v>121111</v>
      </c>
      <c r="B20" s="4" t="s">
        <v>114</v>
      </c>
      <c r="C20" s="3">
        <v>121111</v>
      </c>
      <c r="D20" s="4" t="s">
        <v>215</v>
      </c>
      <c r="F20" t="e">
        <f>VLOOKUP(B20,Sheet1!$A$3:$B$122,3,FALSE)</f>
        <v>#N/A</v>
      </c>
    </row>
    <row r="21" spans="1:6" ht="14.25" thickBot="1" x14ac:dyDescent="0.2">
      <c r="A21" s="3">
        <v>121311</v>
      </c>
      <c r="B21" s="4" t="s">
        <v>115</v>
      </c>
      <c r="C21" s="3">
        <v>121311</v>
      </c>
      <c r="D21" s="4" t="s">
        <v>215</v>
      </c>
      <c r="F21" t="e">
        <f>VLOOKUP(B21,Sheet1!$A$3:$B$122,3,FALSE)</f>
        <v>#N/A</v>
      </c>
    </row>
    <row r="22" spans="1:6" ht="14.25" thickBot="1" x14ac:dyDescent="0.2">
      <c r="A22" s="3">
        <v>121421</v>
      </c>
      <c r="B22" s="4" t="s">
        <v>161</v>
      </c>
      <c r="C22" s="3">
        <v>121421</v>
      </c>
      <c r="D22" s="4" t="s">
        <v>231</v>
      </c>
      <c r="F22" t="e">
        <f>VLOOKUP(B22,Sheet1!$A$3:$B$122,3,FALSE)</f>
        <v>#N/A</v>
      </c>
    </row>
    <row r="23" spans="1:6" ht="14.25" thickBot="1" x14ac:dyDescent="0.2">
      <c r="A23" s="3">
        <v>121522</v>
      </c>
      <c r="B23" s="4" t="s">
        <v>198</v>
      </c>
      <c r="C23" s="3">
        <v>121522</v>
      </c>
      <c r="D23" s="4" t="s">
        <v>232</v>
      </c>
      <c r="F23" t="e">
        <f>VLOOKUP(B23,Sheet1!$A$3:$B$122,3,FALSE)</f>
        <v>#N/A</v>
      </c>
    </row>
    <row r="24" spans="1:6" ht="14.25" thickBot="1" x14ac:dyDescent="0.2">
      <c r="A24" s="3">
        <v>121631</v>
      </c>
      <c r="B24" s="4" t="s">
        <v>171</v>
      </c>
      <c r="C24" s="3">
        <v>121631</v>
      </c>
      <c r="D24" s="4" t="s">
        <v>218</v>
      </c>
      <c r="F24" t="e">
        <f>VLOOKUP(B24,Sheet1!$A$3:$B$122,3,FALSE)</f>
        <v>#N/A</v>
      </c>
    </row>
    <row r="25" spans="1:6" ht="14.25" thickBot="1" x14ac:dyDescent="0.2">
      <c r="A25" s="3">
        <v>121731</v>
      </c>
      <c r="B25" s="4" t="s">
        <v>170</v>
      </c>
      <c r="C25" s="3">
        <v>121731</v>
      </c>
      <c r="D25" s="4" t="s">
        <v>218</v>
      </c>
      <c r="F25" t="e">
        <f>VLOOKUP(B25,Sheet1!$A$3:$B$122,3,FALSE)</f>
        <v>#N/A</v>
      </c>
    </row>
    <row r="26" spans="1:6" ht="14.25" thickBot="1" x14ac:dyDescent="0.2">
      <c r="A26" s="3">
        <v>121835</v>
      </c>
      <c r="B26" s="4" t="s">
        <v>197</v>
      </c>
      <c r="C26" s="3">
        <v>121835</v>
      </c>
      <c r="D26" s="4" t="s">
        <v>218</v>
      </c>
      <c r="F26" t="e">
        <f>VLOOKUP(B26,Sheet1!$A$3:$B$122,3,FALSE)</f>
        <v>#N/A</v>
      </c>
    </row>
    <row r="27" spans="1:6" ht="14.25" thickBot="1" x14ac:dyDescent="0.2">
      <c r="A27" s="3" t="s">
        <v>233</v>
      </c>
      <c r="B27" s="4" t="s">
        <v>181</v>
      </c>
      <c r="C27" s="3" t="s">
        <v>233</v>
      </c>
      <c r="D27" s="4" t="s">
        <v>217</v>
      </c>
      <c r="F27" t="e">
        <f>VLOOKUP(B27,Sheet1!$A$3:$B$122,3,FALSE)</f>
        <v>#N/A</v>
      </c>
    </row>
    <row r="28" spans="1:6" ht="14.25" thickBot="1" x14ac:dyDescent="0.2">
      <c r="A28" s="3" t="s">
        <v>234</v>
      </c>
      <c r="B28" s="4" t="s">
        <v>203</v>
      </c>
      <c r="C28" s="3" t="s">
        <v>234</v>
      </c>
      <c r="D28" s="4" t="s">
        <v>215</v>
      </c>
      <c r="F28" t="e">
        <f>VLOOKUP(B28,Sheet1!$A$3:$B$122,3,FALSE)</f>
        <v>#N/A</v>
      </c>
    </row>
    <row r="29" spans="1:6" ht="14.25" thickBot="1" x14ac:dyDescent="0.2">
      <c r="A29" s="10" t="s">
        <v>235</v>
      </c>
      <c r="B29" s="4" t="s">
        <v>209</v>
      </c>
      <c r="C29" s="10" t="s">
        <v>235</v>
      </c>
      <c r="D29" s="4" t="s">
        <v>219</v>
      </c>
      <c r="F29" t="e">
        <f>VLOOKUP(B29,Sheet1!$A$3:$B$122,3,FALSE)</f>
        <v>#N/A</v>
      </c>
    </row>
    <row r="30" spans="1:6" ht="14.25" thickBot="1" x14ac:dyDescent="0.2">
      <c r="A30" s="3">
        <v>122111</v>
      </c>
      <c r="B30" s="4" t="s">
        <v>153</v>
      </c>
      <c r="C30" s="3">
        <v>122111</v>
      </c>
      <c r="D30" s="4" t="s">
        <v>215</v>
      </c>
      <c r="F30" t="e">
        <f>VLOOKUP(B30,Sheet1!$A$3:$B$122,3,FALSE)</f>
        <v>#N/A</v>
      </c>
    </row>
    <row r="31" spans="1:6" ht="14.25" thickBot="1" x14ac:dyDescent="0.2">
      <c r="A31" s="3">
        <v>122214</v>
      </c>
      <c r="B31" s="4" t="s">
        <v>116</v>
      </c>
      <c r="C31" s="3">
        <v>122214</v>
      </c>
      <c r="D31" s="4" t="s">
        <v>215</v>
      </c>
      <c r="F31" t="e">
        <f>VLOOKUP(B31,Sheet1!$A$3:$B$122,3,FALSE)</f>
        <v>#N/A</v>
      </c>
    </row>
    <row r="32" spans="1:6" ht="14.25" thickBot="1" x14ac:dyDescent="0.2">
      <c r="A32" s="3">
        <v>122363</v>
      </c>
      <c r="B32" s="4" t="s">
        <v>117</v>
      </c>
      <c r="C32" s="3">
        <v>122363</v>
      </c>
      <c r="D32" s="4" t="s">
        <v>217</v>
      </c>
      <c r="F32" t="e">
        <f>VLOOKUP(B32,Sheet1!$A$3:$B$122,3,FALSE)</f>
        <v>#N/A</v>
      </c>
    </row>
    <row r="33" spans="1:6" ht="14.25" thickBot="1" x14ac:dyDescent="0.2">
      <c r="A33" s="3">
        <v>131211</v>
      </c>
      <c r="B33" s="4" t="s">
        <v>148</v>
      </c>
      <c r="C33" s="3">
        <v>131211</v>
      </c>
      <c r="D33" s="4" t="s">
        <v>215</v>
      </c>
      <c r="F33" t="e">
        <f>VLOOKUP(B33,Sheet1!$A$3:$B$122,3,FALSE)</f>
        <v>#N/A</v>
      </c>
    </row>
    <row r="34" spans="1:6" ht="14.25" thickBot="1" x14ac:dyDescent="0.2">
      <c r="A34" s="3">
        <v>131322</v>
      </c>
      <c r="B34" s="4" t="s">
        <v>107</v>
      </c>
      <c r="C34" s="3">
        <v>131322</v>
      </c>
      <c r="D34" s="4" t="s">
        <v>232</v>
      </c>
      <c r="F34" t="e">
        <f>VLOOKUP(B34,Sheet1!$A$3:$B$122,3,FALSE)</f>
        <v>#N/A</v>
      </c>
    </row>
    <row r="35" spans="1:6" ht="14.25" thickBot="1" x14ac:dyDescent="0.2">
      <c r="A35" s="5">
        <v>131323</v>
      </c>
      <c r="B35" s="6" t="s">
        <v>236</v>
      </c>
      <c r="C35" s="5">
        <v>131323</v>
      </c>
      <c r="D35" s="4" t="s">
        <v>232</v>
      </c>
      <c r="F35" t="e">
        <f>VLOOKUP(B35,Sheet1!$A$3:$B$122,3,FALSE)</f>
        <v>#N/A</v>
      </c>
    </row>
    <row r="36" spans="1:6" ht="14.25" thickBot="1" x14ac:dyDescent="0.2">
      <c r="A36" s="3">
        <v>131432</v>
      </c>
      <c r="B36" s="4" t="s">
        <v>196</v>
      </c>
      <c r="C36" s="3">
        <v>131432</v>
      </c>
      <c r="D36" s="4" t="s">
        <v>219</v>
      </c>
      <c r="F36" t="e">
        <f>VLOOKUP(B36,Sheet1!$A$3:$B$122,3,FALSE)</f>
        <v>#N/A</v>
      </c>
    </row>
    <row r="37" spans="1:6" ht="14.25" thickBot="1" x14ac:dyDescent="0.2">
      <c r="A37" s="3">
        <v>131551</v>
      </c>
      <c r="B37" s="4" t="s">
        <v>237</v>
      </c>
      <c r="C37" s="3">
        <v>131551</v>
      </c>
      <c r="D37" s="4" t="s">
        <v>238</v>
      </c>
      <c r="F37" t="e">
        <f>VLOOKUP(B37,Sheet1!$A$3:$B$122,3,FALSE)</f>
        <v>#N/A</v>
      </c>
    </row>
    <row r="38" spans="1:6" ht="14.25" thickBot="1" x14ac:dyDescent="0.2">
      <c r="A38" s="3">
        <v>131965</v>
      </c>
      <c r="B38" s="4" t="s">
        <v>190</v>
      </c>
      <c r="C38" s="3">
        <v>131965</v>
      </c>
      <c r="D38" s="4" t="s">
        <v>239</v>
      </c>
      <c r="F38" t="e">
        <f>VLOOKUP(B38,Sheet1!$A$3:$B$122,3,FALSE)</f>
        <v>#N/A</v>
      </c>
    </row>
    <row r="39" spans="1:6" ht="14.25" thickBot="1" x14ac:dyDescent="0.2">
      <c r="A39" s="3" t="s">
        <v>240</v>
      </c>
      <c r="B39" s="4" t="s">
        <v>118</v>
      </c>
      <c r="C39" s="3" t="s">
        <v>240</v>
      </c>
      <c r="D39" s="4" t="s">
        <v>215</v>
      </c>
      <c r="F39" t="e">
        <f>VLOOKUP(B39,Sheet1!$A$3:$B$122,3,FALSE)</f>
        <v>#N/A</v>
      </c>
    </row>
    <row r="40" spans="1:6" ht="14.25" thickBot="1" x14ac:dyDescent="0.2">
      <c r="A40" s="3" t="s">
        <v>241</v>
      </c>
      <c r="B40" s="4" t="s">
        <v>182</v>
      </c>
      <c r="C40" s="3" t="s">
        <v>241</v>
      </c>
      <c r="D40" s="4" t="s">
        <v>217</v>
      </c>
      <c r="F40" t="e">
        <f>VLOOKUP(B40,Sheet1!$A$3:$B$122,3,FALSE)</f>
        <v>#N/A</v>
      </c>
    </row>
    <row r="41" spans="1:6" ht="14.25" thickBot="1" x14ac:dyDescent="0.2">
      <c r="A41" s="3" t="s">
        <v>242</v>
      </c>
      <c r="B41" s="4" t="s">
        <v>200</v>
      </c>
      <c r="C41" s="3" t="s">
        <v>242</v>
      </c>
      <c r="D41" s="4" t="s">
        <v>215</v>
      </c>
      <c r="F41" t="e">
        <f>VLOOKUP(B41,Sheet1!$A$3:$B$122,3,FALSE)</f>
        <v>#N/A</v>
      </c>
    </row>
    <row r="42" spans="1:6" ht="14.25" thickBot="1" x14ac:dyDescent="0.2">
      <c r="A42" s="3">
        <v>132311</v>
      </c>
      <c r="B42" s="4" t="s">
        <v>119</v>
      </c>
      <c r="C42" s="3">
        <v>132311</v>
      </c>
      <c r="D42" s="4" t="s">
        <v>215</v>
      </c>
      <c r="F42" t="e">
        <f>VLOOKUP(B42,Sheet1!$A$3:$B$122,3,FALSE)</f>
        <v>#N/A</v>
      </c>
    </row>
    <row r="43" spans="1:6" ht="14.25" thickBot="1" x14ac:dyDescent="0.2">
      <c r="A43" s="3">
        <v>132432</v>
      </c>
      <c r="B43" s="4" t="s">
        <v>195</v>
      </c>
      <c r="C43" s="3">
        <v>132432</v>
      </c>
      <c r="D43" s="4" t="s">
        <v>219</v>
      </c>
      <c r="F43" t="e">
        <f>VLOOKUP(B43,Sheet1!$A$3:$B$122,3,FALSE)</f>
        <v>#N/A</v>
      </c>
    </row>
    <row r="44" spans="1:6" ht="14.25" thickBot="1" x14ac:dyDescent="0.2">
      <c r="A44" s="3">
        <v>132542</v>
      </c>
      <c r="B44" s="4" t="s">
        <v>168</v>
      </c>
      <c r="C44" s="3">
        <v>132542</v>
      </c>
      <c r="D44" s="4" t="s">
        <v>216</v>
      </c>
      <c r="F44" t="e">
        <f>VLOOKUP(B44,Sheet1!$A$3:$B$122,3,FALSE)</f>
        <v>#N/A</v>
      </c>
    </row>
    <row r="45" spans="1:6" ht="14.25" thickBot="1" x14ac:dyDescent="0.2">
      <c r="A45" s="3">
        <v>132744</v>
      </c>
      <c r="B45" s="4" t="s">
        <v>120</v>
      </c>
      <c r="C45" s="3">
        <v>132744</v>
      </c>
      <c r="D45" s="4" t="s">
        <v>243</v>
      </c>
      <c r="F45" t="e">
        <f>VLOOKUP(B45,Sheet1!$A$3:$B$122,3,FALSE)</f>
        <v>#N/A</v>
      </c>
    </row>
    <row r="46" spans="1:6" ht="14.25" thickBot="1" x14ac:dyDescent="0.2">
      <c r="A46" s="3">
        <v>132852</v>
      </c>
      <c r="B46" s="4" t="s">
        <v>121</v>
      </c>
      <c r="C46" s="3">
        <v>132852</v>
      </c>
      <c r="D46" s="4" t="s">
        <v>244</v>
      </c>
      <c r="F46" t="e">
        <f>VLOOKUP(B46,Sheet1!$A$3:$B$122,3,FALSE)</f>
        <v>#N/A</v>
      </c>
    </row>
    <row r="47" spans="1:6" ht="14.25" thickBot="1" x14ac:dyDescent="0.2">
      <c r="A47" s="5">
        <v>132962</v>
      </c>
      <c r="B47" s="6" t="s">
        <v>245</v>
      </c>
      <c r="C47" s="5">
        <v>132962</v>
      </c>
      <c r="D47" s="4" t="s">
        <v>215</v>
      </c>
      <c r="F47" t="e">
        <f>VLOOKUP(B47,Sheet1!$A$3:$B$122,3,FALSE)</f>
        <v>#N/A</v>
      </c>
    </row>
    <row r="48" spans="1:6" ht="14.25" thickBot="1" x14ac:dyDescent="0.2">
      <c r="A48" s="3" t="s">
        <v>246</v>
      </c>
      <c r="B48" s="4" t="s">
        <v>147</v>
      </c>
      <c r="C48" s="3" t="s">
        <v>246</v>
      </c>
      <c r="D48" s="4" t="s">
        <v>215</v>
      </c>
      <c r="F48" t="e">
        <f>VLOOKUP(B48,Sheet1!$A$3:$B$122,3,FALSE)</f>
        <v>#N/A</v>
      </c>
    </row>
    <row r="49" spans="1:6" ht="14.25" thickBot="1" x14ac:dyDescent="0.2">
      <c r="A49" s="3" t="s">
        <v>247</v>
      </c>
      <c r="B49" s="4" t="s">
        <v>122</v>
      </c>
      <c r="C49" s="3" t="s">
        <v>247</v>
      </c>
      <c r="D49" s="4" t="s">
        <v>220</v>
      </c>
      <c r="F49" t="e">
        <f>VLOOKUP(B49,Sheet1!$A$3:$B$122,3,FALSE)</f>
        <v>#N/A</v>
      </c>
    </row>
    <row r="50" spans="1:6" ht="14.25" thickBot="1" x14ac:dyDescent="0.2">
      <c r="A50" s="3" t="s">
        <v>248</v>
      </c>
      <c r="B50" s="4" t="s">
        <v>123</v>
      </c>
      <c r="C50" s="3" t="s">
        <v>248</v>
      </c>
      <c r="D50" s="4" t="s">
        <v>218</v>
      </c>
      <c r="F50" t="e">
        <f>VLOOKUP(B50,Sheet1!$A$3:$B$122,3,FALSE)</f>
        <v>#N/A</v>
      </c>
    </row>
    <row r="51" spans="1:6" ht="14.25" thickBot="1" x14ac:dyDescent="0.2">
      <c r="A51" s="3">
        <v>133137</v>
      </c>
      <c r="B51" s="4" t="s">
        <v>162</v>
      </c>
      <c r="C51" s="3">
        <v>133137</v>
      </c>
      <c r="D51" s="4" t="s">
        <v>231</v>
      </c>
      <c r="F51" t="e">
        <f>VLOOKUP(B51,Sheet1!$A$3:$B$122,3,FALSE)</f>
        <v>#N/A</v>
      </c>
    </row>
    <row r="52" spans="1:6" ht="14.25" thickBot="1" x14ac:dyDescent="0.2">
      <c r="A52" s="3">
        <v>133244</v>
      </c>
      <c r="B52" s="4" t="s">
        <v>124</v>
      </c>
      <c r="C52" s="3">
        <v>133244</v>
      </c>
      <c r="D52" s="4" t="s">
        <v>243</v>
      </c>
      <c r="F52" t="e">
        <f>VLOOKUP(B52,Sheet1!$A$3:$B$122,3,FALSE)</f>
        <v>#N/A</v>
      </c>
    </row>
    <row r="53" spans="1:6" ht="14.25" thickBot="1" x14ac:dyDescent="0.2">
      <c r="A53" s="3">
        <v>133337</v>
      </c>
      <c r="B53" s="4" t="s">
        <v>249</v>
      </c>
      <c r="C53" s="3">
        <v>133337</v>
      </c>
      <c r="D53" s="4" t="s">
        <v>231</v>
      </c>
      <c r="F53" t="e">
        <f>VLOOKUP(B53,Sheet1!$A$3:$B$122,3,FALSE)</f>
        <v>#N/A</v>
      </c>
    </row>
    <row r="54" spans="1:6" ht="14.25" thickBot="1" x14ac:dyDescent="0.2">
      <c r="A54" s="3">
        <v>134111</v>
      </c>
      <c r="B54" s="4" t="s">
        <v>125</v>
      </c>
      <c r="C54" s="3">
        <v>134111</v>
      </c>
      <c r="D54" s="4" t="s">
        <v>215</v>
      </c>
      <c r="F54" t="e">
        <f>VLOOKUP(B54,Sheet1!$A$3:$B$122,3,FALSE)</f>
        <v>#N/A</v>
      </c>
    </row>
    <row r="55" spans="1:6" ht="14.25" thickBot="1" x14ac:dyDescent="0.2">
      <c r="A55" s="3">
        <v>151111</v>
      </c>
      <c r="B55" s="4" t="s">
        <v>126</v>
      </c>
      <c r="C55" s="3">
        <v>151111</v>
      </c>
      <c r="D55" s="4" t="s">
        <v>215</v>
      </c>
      <c r="F55" t="e">
        <f>VLOOKUP(B55,Sheet1!$A$3:$B$122,3,FALSE)</f>
        <v>#N/A</v>
      </c>
    </row>
    <row r="56" spans="1:6" ht="14.25" thickBot="1" x14ac:dyDescent="0.2">
      <c r="A56" s="3">
        <v>151221</v>
      </c>
      <c r="B56" s="4" t="s">
        <v>154</v>
      </c>
      <c r="C56" s="3">
        <v>151221</v>
      </c>
      <c r="D56" s="4" t="s">
        <v>231</v>
      </c>
      <c r="F56" t="e">
        <f>VLOOKUP(B56,Sheet1!$A$3:$B$122,3,FALSE)</f>
        <v>#N/A</v>
      </c>
    </row>
    <row r="57" spans="1:6" ht="14.25" thickBot="1" x14ac:dyDescent="0.2">
      <c r="A57" s="3">
        <v>151432</v>
      </c>
      <c r="B57" s="4" t="s">
        <v>163</v>
      </c>
      <c r="C57" s="3">
        <v>151432</v>
      </c>
      <c r="D57" s="4" t="s">
        <v>219</v>
      </c>
      <c r="F57" t="e">
        <f>VLOOKUP(B57,Sheet1!$A$3:$B$122,3,FALSE)</f>
        <v>#N/A</v>
      </c>
    </row>
    <row r="58" spans="1:6" ht="14.25" thickBot="1" x14ac:dyDescent="0.2">
      <c r="A58" s="3">
        <v>151542</v>
      </c>
      <c r="B58" s="4" t="s">
        <v>127</v>
      </c>
      <c r="C58" s="3">
        <v>151542</v>
      </c>
      <c r="D58" s="4" t="s">
        <v>216</v>
      </c>
      <c r="F58" t="e">
        <f>VLOOKUP(B58,Sheet1!$A$3:$B$122,3,FALSE)</f>
        <v>#N/A</v>
      </c>
    </row>
    <row r="59" spans="1:6" ht="14.25" thickBot="1" x14ac:dyDescent="0.2">
      <c r="A59" s="3">
        <v>151644</v>
      </c>
      <c r="B59" s="4" t="s">
        <v>188</v>
      </c>
      <c r="C59" s="3">
        <v>151644</v>
      </c>
      <c r="D59" s="4" t="s">
        <v>243</v>
      </c>
      <c r="F59" t="e">
        <f>VLOOKUP(B59,Sheet1!$A$3:$B$122,3,FALSE)</f>
        <v>#N/A</v>
      </c>
    </row>
    <row r="60" spans="1:6" ht="14.25" thickBot="1" x14ac:dyDescent="0.2">
      <c r="A60" s="3">
        <v>151751</v>
      </c>
      <c r="B60" s="4" t="s">
        <v>128</v>
      </c>
      <c r="C60" s="3">
        <v>151751</v>
      </c>
      <c r="D60" s="4" t="s">
        <v>238</v>
      </c>
      <c r="F60" t="e">
        <f>VLOOKUP(B60,Sheet1!$A$3:$B$122,3,FALSE)</f>
        <v>#N/A</v>
      </c>
    </row>
    <row r="61" spans="1:6" ht="14.25" thickBot="1" x14ac:dyDescent="0.2">
      <c r="A61" s="3">
        <v>151853</v>
      </c>
      <c r="B61" s="4" t="s">
        <v>129</v>
      </c>
      <c r="C61" s="3">
        <v>151853</v>
      </c>
      <c r="D61" s="4" t="s">
        <v>244</v>
      </c>
      <c r="F61" t="e">
        <f>VLOOKUP(B61,Sheet1!$A$3:$B$122,3,FALSE)</f>
        <v>#N/A</v>
      </c>
    </row>
    <row r="62" spans="1:6" ht="14.25" thickBot="1" x14ac:dyDescent="0.2">
      <c r="A62" s="3" t="s">
        <v>250</v>
      </c>
      <c r="B62" s="4" t="s">
        <v>130</v>
      </c>
      <c r="C62" s="3" t="s">
        <v>250</v>
      </c>
      <c r="D62" s="4" t="s">
        <v>244</v>
      </c>
      <c r="F62" t="e">
        <f>VLOOKUP(B62,Sheet1!$A$3:$B$122,3,FALSE)</f>
        <v>#N/A</v>
      </c>
    </row>
    <row r="63" spans="1:6" ht="14.25" thickBot="1" x14ac:dyDescent="0.2">
      <c r="A63" s="3">
        <v>152111</v>
      </c>
      <c r="B63" s="4" t="s">
        <v>131</v>
      </c>
      <c r="C63" s="3">
        <v>152111</v>
      </c>
      <c r="D63" s="4" t="s">
        <v>215</v>
      </c>
      <c r="F63" t="e">
        <f>VLOOKUP(B63,Sheet1!$A$3:$B$122,3,FALSE)</f>
        <v>#N/A</v>
      </c>
    </row>
    <row r="64" spans="1:6" ht="14.25" thickBot="1" x14ac:dyDescent="0.2">
      <c r="A64" s="3">
        <v>152342</v>
      </c>
      <c r="B64" s="4" t="s">
        <v>132</v>
      </c>
      <c r="C64" s="3">
        <v>152342</v>
      </c>
      <c r="D64" s="4" t="s">
        <v>216</v>
      </c>
      <c r="F64" t="e">
        <f>VLOOKUP(B64,Sheet1!$A$3:$B$122,3,FALSE)</f>
        <v>#N/A</v>
      </c>
    </row>
    <row r="65" spans="1:6" ht="14.25" thickBot="1" x14ac:dyDescent="0.2">
      <c r="A65" s="3">
        <v>152453</v>
      </c>
      <c r="B65" s="4" t="s">
        <v>133</v>
      </c>
      <c r="C65" s="3">
        <v>152453</v>
      </c>
      <c r="D65" s="4" t="s">
        <v>244</v>
      </c>
      <c r="F65" t="e">
        <f>VLOOKUP(B65,Sheet1!$A$3:$B$122,3,FALSE)</f>
        <v>#N/A</v>
      </c>
    </row>
    <row r="66" spans="1:6" ht="14.25" thickBot="1" x14ac:dyDescent="0.2">
      <c r="A66" s="3">
        <v>152563</v>
      </c>
      <c r="B66" s="4" t="s">
        <v>183</v>
      </c>
      <c r="C66" s="3">
        <v>152563</v>
      </c>
      <c r="D66" s="4" t="s">
        <v>217</v>
      </c>
      <c r="F66" t="e">
        <f>VLOOKUP(B66,Sheet1!$A$3:$B$122,3,FALSE)</f>
        <v>#N/A</v>
      </c>
    </row>
    <row r="67" spans="1:6" ht="14.25" thickBot="1" x14ac:dyDescent="0.2">
      <c r="A67" s="3">
        <v>153111</v>
      </c>
      <c r="B67" s="4" t="s">
        <v>155</v>
      </c>
      <c r="C67" s="3">
        <v>153111</v>
      </c>
      <c r="D67" s="4" t="s">
        <v>215</v>
      </c>
      <c r="F67" t="e">
        <f>VLOOKUP(B67,Sheet1!$A$3:$B$122,3,FALSE)</f>
        <v>#N/A</v>
      </c>
    </row>
    <row r="68" spans="1:6" ht="14.25" thickBot="1" x14ac:dyDescent="0.2">
      <c r="A68" s="3">
        <v>153211</v>
      </c>
      <c r="B68" s="4" t="s">
        <v>156</v>
      </c>
      <c r="C68" s="3">
        <v>153211</v>
      </c>
      <c r="D68" s="4" t="s">
        <v>215</v>
      </c>
      <c r="F68" t="e">
        <f>VLOOKUP(B68,Sheet1!$A$3:$B$122,3,FALSE)</f>
        <v>#N/A</v>
      </c>
    </row>
    <row r="69" spans="1:6" ht="14.25" thickBot="1" x14ac:dyDescent="0.2">
      <c r="A69" s="3">
        <v>153311</v>
      </c>
      <c r="B69" s="4" t="s">
        <v>134</v>
      </c>
      <c r="C69" s="3">
        <v>153311</v>
      </c>
      <c r="D69" s="4" t="s">
        <v>215</v>
      </c>
      <c r="F69" t="e">
        <f>VLOOKUP(B69,Sheet1!$A$3:$B$122,3,FALSE)</f>
        <v>#N/A</v>
      </c>
    </row>
    <row r="70" spans="1:6" ht="14.25" thickBot="1" x14ac:dyDescent="0.2">
      <c r="A70" s="3">
        <v>153631</v>
      </c>
      <c r="B70" s="4" t="s">
        <v>173</v>
      </c>
      <c r="C70" s="3">
        <v>153631</v>
      </c>
      <c r="D70" s="4" t="s">
        <v>218</v>
      </c>
      <c r="F70" t="e">
        <f>VLOOKUP(B70,Sheet1!$A$3:$B$122,3,FALSE)</f>
        <v>#N/A</v>
      </c>
    </row>
    <row r="71" spans="1:6" ht="14.25" thickBot="1" x14ac:dyDescent="0.2">
      <c r="A71" s="3">
        <v>153831</v>
      </c>
      <c r="B71" s="4" t="s">
        <v>251</v>
      </c>
      <c r="C71" s="3">
        <v>153831</v>
      </c>
      <c r="D71" s="4" t="s">
        <v>218</v>
      </c>
      <c r="F71" t="e">
        <f>VLOOKUP(B71,Sheet1!$A$3:$B$122,3,FALSE)</f>
        <v>#N/A</v>
      </c>
    </row>
    <row r="72" spans="1:6" ht="14.25" thickBot="1" x14ac:dyDescent="0.2">
      <c r="A72" s="3">
        <v>153937</v>
      </c>
      <c r="B72" s="4" t="s">
        <v>135</v>
      </c>
      <c r="C72" s="3">
        <v>153937</v>
      </c>
      <c r="D72" s="4" t="s">
        <v>231</v>
      </c>
      <c r="F72" t="e">
        <f>VLOOKUP(B72,Sheet1!$A$3:$B$122,3,FALSE)</f>
        <v>#N/A</v>
      </c>
    </row>
    <row r="73" spans="1:6" ht="14.25" thickBot="1" x14ac:dyDescent="0.2">
      <c r="A73" s="3" t="s">
        <v>252</v>
      </c>
      <c r="B73" s="4" t="s">
        <v>136</v>
      </c>
      <c r="C73" s="3" t="s">
        <v>252</v>
      </c>
      <c r="D73" s="4" t="s">
        <v>216</v>
      </c>
      <c r="F73" t="e">
        <f>VLOOKUP(B73,Sheet1!$A$3:$B$122,3,FALSE)</f>
        <v>#N/A</v>
      </c>
    </row>
    <row r="74" spans="1:6" ht="14.25" thickBot="1" x14ac:dyDescent="0.2">
      <c r="A74" s="3" t="s">
        <v>253</v>
      </c>
      <c r="B74" s="4" t="s">
        <v>176</v>
      </c>
      <c r="C74" s="3" t="s">
        <v>253</v>
      </c>
      <c r="D74" s="4" t="s">
        <v>218</v>
      </c>
      <c r="F74" t="e">
        <f>VLOOKUP(B74,Sheet1!$A$3:$B$122,3,FALSE)</f>
        <v>#N/A</v>
      </c>
    </row>
    <row r="75" spans="1:6" ht="14.25" thickBot="1" x14ac:dyDescent="0.2">
      <c r="A75" s="8" t="s">
        <v>254</v>
      </c>
      <c r="B75" s="4" t="s">
        <v>137</v>
      </c>
      <c r="C75" s="8" t="s">
        <v>254</v>
      </c>
      <c r="D75" s="4" t="s">
        <v>215</v>
      </c>
      <c r="F75" t="e">
        <f>VLOOKUP(B75,Sheet1!$A$3:$B$122,3,FALSE)</f>
        <v>#N/A</v>
      </c>
    </row>
    <row r="76" spans="1:6" ht="14.25" thickBot="1" x14ac:dyDescent="0.2">
      <c r="A76" s="13" t="s">
        <v>255</v>
      </c>
      <c r="B76" s="6" t="s">
        <v>256</v>
      </c>
      <c r="C76" s="9" t="s">
        <v>255</v>
      </c>
      <c r="D76" s="4" t="s">
        <v>215</v>
      </c>
      <c r="F76" t="e">
        <f>VLOOKUP(B76,Sheet1!$A$3:$B$122,3,FALSE)</f>
        <v>#N/A</v>
      </c>
    </row>
    <row r="77" spans="1:6" ht="14.25" thickBot="1" x14ac:dyDescent="0.2">
      <c r="A77" s="3" t="s">
        <v>257</v>
      </c>
      <c r="B77" s="4" t="s">
        <v>202</v>
      </c>
      <c r="C77" s="3" t="s">
        <v>257</v>
      </c>
      <c r="D77" s="4" t="s">
        <v>215</v>
      </c>
      <c r="F77" t="e">
        <f>VLOOKUP(B77,Sheet1!$A$3:$B$122,3,FALSE)</f>
        <v>#N/A</v>
      </c>
    </row>
    <row r="78" spans="1:6" ht="14.25" thickBot="1" x14ac:dyDescent="0.2">
      <c r="A78" s="3">
        <v>154144</v>
      </c>
      <c r="B78" s="4" t="s">
        <v>207</v>
      </c>
      <c r="C78" s="3">
        <v>154144</v>
      </c>
      <c r="D78" s="4" t="s">
        <v>243</v>
      </c>
      <c r="F78" t="e">
        <f>VLOOKUP(B78,Sheet1!$A$3:$B$122,3,FALSE)</f>
        <v>#N/A</v>
      </c>
    </row>
    <row r="79" spans="1:6" ht="14.25" thickBot="1" x14ac:dyDescent="0.2">
      <c r="A79" s="3">
        <v>161343</v>
      </c>
      <c r="B79" s="4" t="s">
        <v>205</v>
      </c>
      <c r="C79" s="3">
        <v>161343</v>
      </c>
      <c r="D79" s="4" t="s">
        <v>243</v>
      </c>
      <c r="F79" t="e">
        <f>VLOOKUP(B79,Sheet1!$A$3:$B$122,3,FALSE)</f>
        <v>#N/A</v>
      </c>
    </row>
    <row r="80" spans="1:6" ht="14.25" thickBot="1" x14ac:dyDescent="0.2">
      <c r="A80" s="3">
        <v>171111</v>
      </c>
      <c r="B80" s="4" t="s">
        <v>138</v>
      </c>
      <c r="C80" s="3">
        <v>171111</v>
      </c>
      <c r="D80" s="4" t="s">
        <v>215</v>
      </c>
      <c r="F80" t="e">
        <f>VLOOKUP(B80,Sheet1!$A$3:$B$122,3,FALSE)</f>
        <v>#N/A</v>
      </c>
    </row>
    <row r="81" spans="1:6" ht="14.25" thickBot="1" x14ac:dyDescent="0.2">
      <c r="A81" s="3">
        <v>171311</v>
      </c>
      <c r="B81" s="4" t="s">
        <v>157</v>
      </c>
      <c r="C81" s="3">
        <v>171311</v>
      </c>
      <c r="D81" s="4" t="s">
        <v>215</v>
      </c>
      <c r="F81" t="e">
        <f>VLOOKUP(B81,Sheet1!$A$3:$B$122,3,FALSE)</f>
        <v>#N/A</v>
      </c>
    </row>
    <row r="82" spans="1:6" ht="14.25" thickBot="1" x14ac:dyDescent="0.2">
      <c r="A82" s="3">
        <v>241711</v>
      </c>
      <c r="B82" s="4" t="s">
        <v>165</v>
      </c>
      <c r="C82" s="3">
        <v>241711</v>
      </c>
      <c r="D82" s="4" t="s">
        <v>215</v>
      </c>
      <c r="F82" t="e">
        <f>VLOOKUP(B82,Sheet1!$A$3:$B$122,3,FALSE)</f>
        <v>#N/A</v>
      </c>
    </row>
    <row r="83" spans="1:6" ht="14.25" thickBot="1" x14ac:dyDescent="0.2">
      <c r="A83" s="3">
        <v>172111</v>
      </c>
      <c r="B83" s="4" t="s">
        <v>158</v>
      </c>
      <c r="C83" s="3">
        <v>172111</v>
      </c>
      <c r="D83" s="4" t="s">
        <v>215</v>
      </c>
      <c r="F83" t="e">
        <f>VLOOKUP(B83,Sheet1!$A$3:$B$122,3,FALSE)</f>
        <v>#N/A</v>
      </c>
    </row>
    <row r="84" spans="1:6" ht="14.25" thickBot="1" x14ac:dyDescent="0.2">
      <c r="A84" s="3">
        <v>172231</v>
      </c>
      <c r="B84" s="4" t="s">
        <v>172</v>
      </c>
      <c r="C84" s="3">
        <v>172231</v>
      </c>
      <c r="D84" s="4" t="s">
        <v>218</v>
      </c>
      <c r="F84" t="e">
        <f>VLOOKUP(B84,Sheet1!$A$3:$B$122,3,FALSE)</f>
        <v>#N/A</v>
      </c>
    </row>
    <row r="85" spans="1:6" ht="14.25" thickBot="1" x14ac:dyDescent="0.2">
      <c r="A85" s="3">
        <v>172511</v>
      </c>
      <c r="B85" s="4" t="s">
        <v>139</v>
      </c>
      <c r="C85" s="3">
        <v>172511</v>
      </c>
      <c r="D85" s="4" t="s">
        <v>215</v>
      </c>
      <c r="F85" t="e">
        <f>VLOOKUP(B85,Sheet1!$A$3:$B$122,3,FALSE)</f>
        <v>#N/A</v>
      </c>
    </row>
    <row r="86" spans="1:6" ht="14.25" thickBot="1" x14ac:dyDescent="0.2">
      <c r="A86" s="3">
        <v>172644</v>
      </c>
      <c r="B86" s="4" t="s">
        <v>208</v>
      </c>
      <c r="C86" s="3">
        <v>172644</v>
      </c>
      <c r="D86" s="4" t="s">
        <v>243</v>
      </c>
      <c r="F86" t="e">
        <f>VLOOKUP(B86,Sheet1!$A$3:$B$122,3,FALSE)</f>
        <v>#N/A</v>
      </c>
    </row>
    <row r="87" spans="1:6" ht="14.25" thickBot="1" x14ac:dyDescent="0.2">
      <c r="A87" s="3">
        <v>173111</v>
      </c>
      <c r="B87" s="4" t="s">
        <v>140</v>
      </c>
      <c r="C87" s="3">
        <v>173111</v>
      </c>
      <c r="D87" s="4" t="s">
        <v>215</v>
      </c>
      <c r="F87" t="e">
        <f>VLOOKUP(B87,Sheet1!$A$3:$B$122,3,FALSE)</f>
        <v>#N/A</v>
      </c>
    </row>
    <row r="88" spans="1:6" ht="14.25" thickBot="1" x14ac:dyDescent="0.2">
      <c r="A88" s="3">
        <v>173211</v>
      </c>
      <c r="B88" s="4" t="s">
        <v>149</v>
      </c>
      <c r="C88" s="3">
        <v>173211</v>
      </c>
      <c r="D88" s="4" t="s">
        <v>215</v>
      </c>
      <c r="F88" t="e">
        <f>VLOOKUP(B88,Sheet1!$A$3:$B$122,3,FALSE)</f>
        <v>#N/A</v>
      </c>
    </row>
    <row r="89" spans="1:6" ht="14.25" thickBot="1" x14ac:dyDescent="0.2">
      <c r="A89" s="3">
        <v>173321</v>
      </c>
      <c r="B89" s="4" t="s">
        <v>160</v>
      </c>
      <c r="C89" s="3">
        <v>173321</v>
      </c>
      <c r="D89" s="4" t="s">
        <v>231</v>
      </c>
      <c r="F89" t="e">
        <f>VLOOKUP(B89,Sheet1!$A$3:$B$122,3,FALSE)</f>
        <v>#N/A</v>
      </c>
    </row>
    <row r="90" spans="1:6" ht="14.25" thickBot="1" x14ac:dyDescent="0.2">
      <c r="A90" s="3">
        <v>174321</v>
      </c>
      <c r="B90" s="4" t="s">
        <v>191</v>
      </c>
      <c r="C90" s="3">
        <v>174321</v>
      </c>
      <c r="D90" s="4" t="s">
        <v>231</v>
      </c>
      <c r="F90" t="e">
        <f>VLOOKUP(B90,Sheet1!$A$3:$B$122,3,FALSE)</f>
        <v>#N/A</v>
      </c>
    </row>
    <row r="91" spans="1:6" ht="14.25" thickBot="1" x14ac:dyDescent="0.2">
      <c r="A91" s="3">
        <v>174433</v>
      </c>
      <c r="B91" s="4" t="s">
        <v>206</v>
      </c>
      <c r="C91" s="3">
        <v>174433</v>
      </c>
      <c r="D91" s="4" t="s">
        <v>218</v>
      </c>
      <c r="F91" t="e">
        <f>VLOOKUP(B91,Sheet1!$A$3:$B$122,3,FALSE)</f>
        <v>#N/A</v>
      </c>
    </row>
    <row r="92" spans="1:6" ht="14.25" thickBot="1" x14ac:dyDescent="0.2">
      <c r="A92" s="3">
        <v>181231</v>
      </c>
      <c r="B92" s="4" t="s">
        <v>175</v>
      </c>
      <c r="C92" s="3">
        <v>181231</v>
      </c>
      <c r="D92" s="4" t="s">
        <v>218</v>
      </c>
      <c r="F92" t="e">
        <f>VLOOKUP(B92,Sheet1!$A$3:$B$122,3,FALSE)</f>
        <v>#N/A</v>
      </c>
    </row>
    <row r="93" spans="1:6" ht="14.25" thickBot="1" x14ac:dyDescent="0.2">
      <c r="A93" s="3">
        <v>181331</v>
      </c>
      <c r="B93" s="4" t="s">
        <v>169</v>
      </c>
      <c r="C93" s="3">
        <v>181331</v>
      </c>
      <c r="D93" s="4" t="s">
        <v>218</v>
      </c>
      <c r="F93" t="e">
        <f>VLOOKUP(B93,Sheet1!$A$3:$B$122,3,FALSE)</f>
        <v>#N/A</v>
      </c>
    </row>
    <row r="94" spans="1:6" ht="14.25" thickBot="1" x14ac:dyDescent="0.2">
      <c r="A94" s="3">
        <v>181551</v>
      </c>
      <c r="B94" s="4" t="s">
        <v>186</v>
      </c>
      <c r="C94" s="3">
        <v>181551</v>
      </c>
      <c r="D94" s="4" t="s">
        <v>238</v>
      </c>
      <c r="F94" t="e">
        <f>VLOOKUP(B94,Sheet1!$A$3:$B$122,3,FALSE)</f>
        <v>#N/A</v>
      </c>
    </row>
    <row r="95" spans="1:6" ht="14.25" thickBot="1" x14ac:dyDescent="0.2">
      <c r="A95" s="3">
        <v>181661</v>
      </c>
      <c r="B95" s="4" t="s">
        <v>178</v>
      </c>
      <c r="C95" s="3">
        <v>181661</v>
      </c>
      <c r="D95" s="4" t="s">
        <v>220</v>
      </c>
      <c r="F95" t="e">
        <f>VLOOKUP(B95,Sheet1!$A$3:$B$122,3,FALSE)</f>
        <v>#N/A</v>
      </c>
    </row>
    <row r="96" spans="1:6" ht="14.25" thickBot="1" x14ac:dyDescent="0.2">
      <c r="A96" s="3">
        <v>181722</v>
      </c>
      <c r="B96" s="4" t="s">
        <v>167</v>
      </c>
      <c r="C96" s="3">
        <v>181722</v>
      </c>
      <c r="D96" s="4" t="s">
        <v>232</v>
      </c>
      <c r="F96" t="e">
        <f>VLOOKUP(B96,Sheet1!$A$3:$B$122,3,FALSE)</f>
        <v>#N/A</v>
      </c>
    </row>
    <row r="97" spans="1:6" ht="14.25" thickBot="1" x14ac:dyDescent="0.2">
      <c r="A97" s="3">
        <v>181811</v>
      </c>
      <c r="B97" s="4" t="s">
        <v>201</v>
      </c>
      <c r="C97" s="3">
        <v>181811</v>
      </c>
      <c r="D97" s="4" t="s">
        <v>215</v>
      </c>
      <c r="F97" t="e">
        <f>VLOOKUP(B97,Sheet1!$A$3:$B$122,3,FALSE)</f>
        <v>#N/A</v>
      </c>
    </row>
    <row r="98" spans="1:6" ht="14.25" thickBot="1" x14ac:dyDescent="0.2">
      <c r="A98" s="3">
        <v>182111</v>
      </c>
      <c r="B98" s="4" t="s">
        <v>141</v>
      </c>
      <c r="C98" s="3">
        <v>182111</v>
      </c>
      <c r="D98" s="4" t="s">
        <v>215</v>
      </c>
      <c r="F98" t="e">
        <f>VLOOKUP(B98,Sheet1!$A$3:$B$122,3,FALSE)</f>
        <v>#N/A</v>
      </c>
    </row>
    <row r="99" spans="1:6" ht="14.25" thickBot="1" x14ac:dyDescent="0.2">
      <c r="A99" s="3">
        <v>182211</v>
      </c>
      <c r="B99" s="4" t="s">
        <v>142</v>
      </c>
      <c r="C99" s="3">
        <v>182211</v>
      </c>
      <c r="D99" s="4" t="s">
        <v>215</v>
      </c>
      <c r="F99" t="e">
        <f>VLOOKUP(B99,Sheet1!$A$3:$B$122,3,FALSE)</f>
        <v>#N/A</v>
      </c>
    </row>
    <row r="100" spans="1:6" ht="14.25" thickBot="1" x14ac:dyDescent="0.2">
      <c r="A100" s="3">
        <v>182344</v>
      </c>
      <c r="B100" s="4" t="s">
        <v>187</v>
      </c>
      <c r="C100" s="3">
        <v>182344</v>
      </c>
      <c r="D100" s="4" t="s">
        <v>243</v>
      </c>
      <c r="F100" t="e">
        <f>VLOOKUP(B100,Sheet1!$A$3:$B$122,3,FALSE)</f>
        <v>#N/A</v>
      </c>
    </row>
    <row r="101" spans="1:6" ht="14.25" thickBot="1" x14ac:dyDescent="0.2">
      <c r="A101" s="3">
        <v>183311</v>
      </c>
      <c r="B101" s="4" t="s">
        <v>159</v>
      </c>
      <c r="C101" s="3">
        <v>183311</v>
      </c>
      <c r="D101" s="4" t="s">
        <v>215</v>
      </c>
      <c r="F101" t="e">
        <f>VLOOKUP(B101,Sheet1!$A$3:$B$122,3,FALSE)</f>
        <v>#N/A</v>
      </c>
    </row>
    <row r="102" spans="1:6" ht="14.25" thickBot="1" x14ac:dyDescent="0.2">
      <c r="A102" s="3">
        <v>183411</v>
      </c>
      <c r="B102" s="4" t="s">
        <v>143</v>
      </c>
      <c r="C102" s="3">
        <v>183411</v>
      </c>
      <c r="D102" s="4" t="s">
        <v>215</v>
      </c>
      <c r="F102" t="e">
        <f>VLOOKUP(B102,Sheet1!$A$3:$B$122,3,FALSE)</f>
        <v>#N/A</v>
      </c>
    </row>
    <row r="103" spans="1:6" ht="14.25" thickBot="1" x14ac:dyDescent="0.2">
      <c r="A103" s="3">
        <v>191111</v>
      </c>
      <c r="B103" s="4" t="s">
        <v>144</v>
      </c>
      <c r="C103" s="3">
        <v>191111</v>
      </c>
      <c r="D103" s="4" t="s">
        <v>215</v>
      </c>
      <c r="F103" t="e">
        <f>VLOOKUP(B103,Sheet1!$A$3:$B$122,3,FALSE)</f>
        <v>#N/A</v>
      </c>
    </row>
    <row r="104" spans="1:6" ht="14.25" thickBot="1" x14ac:dyDescent="0.2">
      <c r="A104" s="3">
        <v>192111</v>
      </c>
      <c r="B104" s="4" t="s">
        <v>145</v>
      </c>
      <c r="C104" s="3">
        <v>192111</v>
      </c>
      <c r="D104" s="4" t="s">
        <v>215</v>
      </c>
      <c r="F104" t="e">
        <f>VLOOKUP(B104,Sheet1!$A$3:$B$122,3,FALSE)</f>
        <v>#N/A</v>
      </c>
    </row>
    <row r="105" spans="1:6" ht="14.25" thickBot="1" x14ac:dyDescent="0.2">
      <c r="A105" s="3" t="s">
        <v>258</v>
      </c>
      <c r="B105" s="4" t="s">
        <v>199</v>
      </c>
      <c r="C105" s="3" t="s">
        <v>258</v>
      </c>
      <c r="D105" s="4" t="s">
        <v>215</v>
      </c>
      <c r="F105" t="e">
        <f>VLOOKUP(B105,Sheet1!$A$3:$B$122,3,FALSE)</f>
        <v>#N/A</v>
      </c>
    </row>
    <row r="106" spans="1:6" ht="14.25" thickBot="1" x14ac:dyDescent="0.2">
      <c r="A106" s="3" t="s">
        <v>259</v>
      </c>
      <c r="B106" s="4" t="s">
        <v>210</v>
      </c>
      <c r="C106" s="3" t="s">
        <v>259</v>
      </c>
      <c r="D106" s="4" t="s">
        <v>239</v>
      </c>
      <c r="F106" t="e">
        <f>VLOOKUP(B106,Sheet1!$A$3:$B$122,3,FALSE)</f>
        <v>#N/A</v>
      </c>
    </row>
    <row r="107" spans="1:6" ht="14.25" thickBot="1" x14ac:dyDescent="0.2">
      <c r="A107" s="3">
        <v>211134</v>
      </c>
      <c r="B107" s="4" t="s">
        <v>91</v>
      </c>
      <c r="C107" s="3">
        <v>211134</v>
      </c>
      <c r="D107" s="4" t="s">
        <v>230</v>
      </c>
      <c r="F107" t="e">
        <f>VLOOKUP(B107,Sheet1!$A$3:$B$122,3,FALSE)</f>
        <v>#REF!</v>
      </c>
    </row>
    <row r="108" spans="1:6" ht="14.25" thickBot="1" x14ac:dyDescent="0.2">
      <c r="A108" s="3">
        <v>211211</v>
      </c>
      <c r="B108" s="4" t="s">
        <v>38</v>
      </c>
      <c r="C108" s="3">
        <v>211211</v>
      </c>
      <c r="D108" s="4" t="s">
        <v>215</v>
      </c>
      <c r="F108" t="e">
        <f>VLOOKUP(B108,Sheet1!$A$3:$B$122,3,FALSE)</f>
        <v>#REF!</v>
      </c>
    </row>
    <row r="109" spans="1:6" ht="14.25" thickBot="1" x14ac:dyDescent="0.2">
      <c r="A109" s="3">
        <v>221111</v>
      </c>
      <c r="B109" s="4" t="s">
        <v>260</v>
      </c>
      <c r="C109" s="3">
        <v>221111</v>
      </c>
      <c r="D109" s="4" t="s">
        <v>215</v>
      </c>
      <c r="F109" t="e">
        <f>VLOOKUP(B109,Sheet1!$A$3:$B$122,3,FALSE)</f>
        <v>#N/A</v>
      </c>
    </row>
    <row r="110" spans="1:6" ht="14.25" thickBot="1" x14ac:dyDescent="0.2">
      <c r="A110" s="3">
        <v>221342</v>
      </c>
      <c r="B110" s="4" t="s">
        <v>261</v>
      </c>
      <c r="C110" s="3">
        <v>221342</v>
      </c>
      <c r="D110" s="4" t="s">
        <v>216</v>
      </c>
      <c r="F110" t="e">
        <f>VLOOKUP(B110,Sheet1!$A$3:$B$122,3,FALSE)</f>
        <v>#N/A</v>
      </c>
    </row>
    <row r="111" spans="1:6" ht="14.25" thickBot="1" x14ac:dyDescent="0.2">
      <c r="A111" s="3">
        <v>221451</v>
      </c>
      <c r="B111" s="4" t="s">
        <v>262</v>
      </c>
      <c r="C111" s="3">
        <v>221451</v>
      </c>
      <c r="D111" s="4" t="s">
        <v>238</v>
      </c>
      <c r="F111" t="e">
        <f>VLOOKUP(B111,Sheet1!$A$3:$B$122,3,FALSE)</f>
        <v>#N/A</v>
      </c>
    </row>
    <row r="112" spans="1:6" ht="14.25" thickBot="1" x14ac:dyDescent="0.2">
      <c r="A112" s="3">
        <v>221562</v>
      </c>
      <c r="B112" s="4" t="s">
        <v>263</v>
      </c>
      <c r="C112" s="3">
        <v>221562</v>
      </c>
      <c r="D112" s="4" t="s">
        <v>217</v>
      </c>
      <c r="F112" t="e">
        <f>VLOOKUP(B112,Sheet1!$A$3:$B$122,3,FALSE)</f>
        <v>#N/A</v>
      </c>
    </row>
    <row r="113" spans="1:6" ht="14.25" thickBot="1" x14ac:dyDescent="0.2">
      <c r="A113" s="3">
        <v>310111</v>
      </c>
      <c r="B113" s="4" t="s">
        <v>264</v>
      </c>
      <c r="C113" s="3">
        <v>310111</v>
      </c>
      <c r="D113" s="4" t="s">
        <v>215</v>
      </c>
      <c r="F113" t="e">
        <f>VLOOKUP(B113,Sheet1!$A$3:$B$122,3,FALSE)</f>
        <v>#REF!</v>
      </c>
    </row>
    <row r="114" spans="1:6" ht="14.25" thickBot="1" x14ac:dyDescent="0.2">
      <c r="A114" s="3">
        <v>321121</v>
      </c>
      <c r="B114" s="4" t="s">
        <v>211</v>
      </c>
      <c r="C114" s="3">
        <v>321121</v>
      </c>
      <c r="D114" s="4" t="s">
        <v>231</v>
      </c>
      <c r="F114" t="e">
        <f>VLOOKUP(B114,Sheet1!$A$3:$B$122,3,FALSE)</f>
        <v>#N/A</v>
      </c>
    </row>
    <row r="115" spans="1:6" ht="14.25" thickBot="1" x14ac:dyDescent="0.2">
      <c r="A115" s="3">
        <v>321222</v>
      </c>
      <c r="B115" s="4" t="s">
        <v>166</v>
      </c>
      <c r="C115" s="3">
        <v>321222</v>
      </c>
      <c r="D115" s="4" t="s">
        <v>232</v>
      </c>
      <c r="F115" t="e">
        <f>VLOOKUP(B115,Sheet1!$A$3:$B$122,3,FALSE)</f>
        <v>#N/A</v>
      </c>
    </row>
    <row r="116" spans="1:6" ht="14.25" thickBot="1" x14ac:dyDescent="0.2">
      <c r="A116" s="3">
        <v>321331</v>
      </c>
      <c r="B116" s="4" t="s">
        <v>109</v>
      </c>
      <c r="C116" s="3">
        <v>321331</v>
      </c>
      <c r="D116" s="4" t="s">
        <v>218</v>
      </c>
      <c r="F116" t="e">
        <f>VLOOKUP(B116,Sheet1!$A$3:$B$122,3,FALSE)</f>
        <v>#N/A</v>
      </c>
    </row>
    <row r="117" spans="1:6" ht="14.25" thickBot="1" x14ac:dyDescent="0.2">
      <c r="A117" s="3">
        <v>321432</v>
      </c>
      <c r="B117" s="4" t="s">
        <v>193</v>
      </c>
      <c r="C117" s="3">
        <v>321432</v>
      </c>
      <c r="D117" s="4" t="s">
        <v>219</v>
      </c>
      <c r="F117" t="e">
        <f>VLOOKUP(B117,Sheet1!$A$3:$B$122,3,FALSE)</f>
        <v>#N/A</v>
      </c>
    </row>
    <row r="118" spans="1:6" ht="14.25" thickBot="1" x14ac:dyDescent="0.2">
      <c r="A118" s="3">
        <v>321642</v>
      </c>
      <c r="B118" s="4" t="s">
        <v>184</v>
      </c>
      <c r="C118" s="3">
        <v>321642</v>
      </c>
      <c r="D118" s="4" t="s">
        <v>216</v>
      </c>
      <c r="F118" t="e">
        <f>VLOOKUP(B118,Sheet1!$A$3:$B$122,3,FALSE)</f>
        <v>#N/A</v>
      </c>
    </row>
    <row r="119" spans="1:6" ht="14.25" thickBot="1" x14ac:dyDescent="0.2">
      <c r="A119" s="3">
        <v>321744</v>
      </c>
      <c r="B119" s="4" t="s">
        <v>146</v>
      </c>
      <c r="C119" s="3">
        <v>321744</v>
      </c>
      <c r="D119" s="4" t="s">
        <v>243</v>
      </c>
      <c r="F119" t="e">
        <f>VLOOKUP(B119,Sheet1!$A$3:$B$122,3,FALSE)</f>
        <v>#N/A</v>
      </c>
    </row>
    <row r="120" spans="1:6" ht="14.25" thickBot="1" x14ac:dyDescent="0.2">
      <c r="A120" s="3">
        <v>321851</v>
      </c>
      <c r="B120" s="4" t="s">
        <v>164</v>
      </c>
      <c r="C120" s="3">
        <v>321851</v>
      </c>
      <c r="D120" s="4" t="s">
        <v>238</v>
      </c>
      <c r="F120" t="e">
        <f>VLOOKUP(B120,Sheet1!$A$3:$B$122,3,FALSE)</f>
        <v>#N/A</v>
      </c>
    </row>
    <row r="121" spans="1:6" ht="14.25" thickBot="1" x14ac:dyDescent="0.2">
      <c r="A121" s="3">
        <v>321953</v>
      </c>
      <c r="B121" s="4" t="s">
        <v>177</v>
      </c>
      <c r="C121" s="3">
        <v>321953</v>
      </c>
      <c r="D121" s="4" t="s">
        <v>244</v>
      </c>
      <c r="F121" t="e">
        <f>VLOOKUP(B121,Sheet1!$A$3:$B$122,3,FALSE)</f>
        <v>#N/A</v>
      </c>
    </row>
    <row r="122" spans="1:6" ht="14.25" thickBot="1" x14ac:dyDescent="0.2">
      <c r="A122" s="3" t="s">
        <v>265</v>
      </c>
      <c r="B122" s="4" t="s">
        <v>108</v>
      </c>
      <c r="C122" s="3" t="s">
        <v>265</v>
      </c>
      <c r="D122" s="4" t="s">
        <v>220</v>
      </c>
      <c r="F122" t="e">
        <f>VLOOKUP(B122,Sheet1!$A$3:$B$122,3,FALSE)</f>
        <v>#N/A</v>
      </c>
    </row>
    <row r="123" spans="1:6" ht="14.25" thickBot="1" x14ac:dyDescent="0.2">
      <c r="A123" s="3" t="s">
        <v>266</v>
      </c>
      <c r="B123" s="4" t="s">
        <v>180</v>
      </c>
      <c r="C123" s="3" t="s">
        <v>266</v>
      </c>
      <c r="D123" s="4" t="s">
        <v>217</v>
      </c>
      <c r="F123" t="e">
        <f>VLOOKUP(B123,Sheet1!$A$3:$B$122,3,FALSE)</f>
        <v>#N/A</v>
      </c>
    </row>
    <row r="124" spans="1:6" ht="14.25" thickBot="1" x14ac:dyDescent="0.2">
      <c r="A124" s="3" t="s">
        <v>267</v>
      </c>
      <c r="B124" s="4" t="s">
        <v>189</v>
      </c>
      <c r="C124" s="3" t="s">
        <v>267</v>
      </c>
      <c r="D124" s="4" t="s">
        <v>239</v>
      </c>
      <c r="F124" t="e">
        <f>VLOOKUP(B124,Sheet1!$A$3:$B$122,3,FALSE)</f>
        <v>#N/A</v>
      </c>
    </row>
    <row r="125" spans="1:6" ht="14.25" thickBot="1" x14ac:dyDescent="0.2">
      <c r="A125" s="3" t="s">
        <v>268</v>
      </c>
      <c r="B125" s="4" t="s">
        <v>269</v>
      </c>
      <c r="C125" s="3" t="s">
        <v>268</v>
      </c>
      <c r="D125" s="4" t="s">
        <v>215</v>
      </c>
      <c r="F125" t="e">
        <f>VLOOKUP(B125,Sheet1!$A$3:$B$122,3,FALSE)</f>
        <v>#N/A</v>
      </c>
    </row>
    <row r="126" spans="1:6" ht="14.25" thickBot="1" x14ac:dyDescent="0.2">
      <c r="A126" s="3">
        <v>154232</v>
      </c>
      <c r="B126" s="4" t="s">
        <v>270</v>
      </c>
      <c r="C126" s="3">
        <v>154232</v>
      </c>
      <c r="D126" s="4" t="s">
        <v>219</v>
      </c>
      <c r="F126" t="e">
        <f>VLOOKUP(B126,Sheet1!$A$3:$B$122,3,FALSE)</f>
        <v>#N/A</v>
      </c>
    </row>
    <row r="127" spans="1:6" ht="14.25" thickBot="1" x14ac:dyDescent="0.2">
      <c r="A127" s="3">
        <v>155112</v>
      </c>
      <c r="B127" s="4" t="s">
        <v>271</v>
      </c>
      <c r="C127" s="3">
        <v>155112</v>
      </c>
      <c r="D127" s="4" t="s">
        <v>215</v>
      </c>
      <c r="F127" t="e">
        <f>VLOOKUP(B127,Sheet1!$A$3:$B$122,3,FALSE)</f>
        <v>#N/A</v>
      </c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[管理员]</dc:creator>
  <cp:lastModifiedBy>刘珊</cp:lastModifiedBy>
  <dcterms:created xsi:type="dcterms:W3CDTF">2011-10-19T07:45:07Z</dcterms:created>
  <dcterms:modified xsi:type="dcterms:W3CDTF">2013-12-16T06:45:51Z</dcterms:modified>
</cp:coreProperties>
</file>